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Rekapitulace stavby" sheetId="1" r:id="rId1"/>
    <sheet name="000 - VRN, VON" sheetId="2" r:id="rId2"/>
    <sheet name="001 - Rekonstrukce vodovodu" sheetId="3" r:id="rId3"/>
    <sheet name="002-IO 01 - Měření a regu..." sheetId="4" r:id="rId4"/>
    <sheet name="002-IO 02 - Měření a regu..." sheetId="5" r:id="rId5"/>
    <sheet name="Seznam figur" sheetId="6" r:id="rId6"/>
    <sheet name="Pokyny pro vyplnění" sheetId="7" r:id="rId7"/>
  </sheets>
  <definedNames>
    <definedName name="_xlnm._FilterDatabase" localSheetId="1" hidden="1">'000 - VRN, VON'!$C$80:$K$128</definedName>
    <definedName name="_xlnm._FilterDatabase" localSheetId="2" hidden="1">'001 - Rekonstrukce vodovodu'!$C$89:$K$993</definedName>
    <definedName name="_xlnm._FilterDatabase" localSheetId="3" hidden="1">'002-IO 01 - Měření a regu...'!$C$86:$K$121</definedName>
    <definedName name="_xlnm._FilterDatabase" localSheetId="4" hidden="1">'002-IO 02 - Měření a regu...'!$C$89:$K$110</definedName>
    <definedName name="_xlnm.Print_Titles" localSheetId="1">'000 - VRN, VON'!$80:$80</definedName>
    <definedName name="_xlnm.Print_Titles" localSheetId="2">'001 - Rekonstrukce vodovodu'!$89:$89</definedName>
    <definedName name="_xlnm.Print_Titles" localSheetId="3">'002-IO 01 - Měření a regu...'!$86:$86</definedName>
    <definedName name="_xlnm.Print_Titles" localSheetId="4">'002-IO 02 - Měření a regu...'!$89:$89</definedName>
    <definedName name="_xlnm.Print_Titles" localSheetId="0">'Rekapitulace stavby'!$52:$52</definedName>
    <definedName name="_xlnm.Print_Titles" localSheetId="5">'Seznam figur'!$9:$9</definedName>
    <definedName name="_xlnm.Print_Area" localSheetId="1">'000 - VRN, VON'!$C$4:$J$39,'000 - VRN, VON'!$C$45:$J$62,'000 - VRN, VON'!$C$68:$K$128</definedName>
    <definedName name="_xlnm.Print_Area" localSheetId="2">'001 - Rekonstrukce vodovodu'!$C$4:$J$39,'001 - Rekonstrukce vodovodu'!$C$45:$J$71,'001 - Rekonstrukce vodovodu'!$C$77:$K$993</definedName>
    <definedName name="_xlnm.Print_Area" localSheetId="3">'002-IO 01 - Měření a regu...'!$C$4:$J$41,'002-IO 01 - Měření a regu...'!$C$47:$J$66,'002-IO 01 - Měření a regu...'!$C$72:$K$121</definedName>
    <definedName name="_xlnm.Print_Area" localSheetId="4">'002-IO 02 - Měření a regu...'!$C$4:$J$41,'002-IO 02 - Měření a regu...'!$C$47:$J$69,'002-IO 02 - Měření a regu...'!$C$75:$K$110</definedName>
    <definedName name="_xlnm.Print_Area" localSheetId="6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stavby'!$C$42:$AQ$60</definedName>
    <definedName name="_xlnm.Print_Area" localSheetId="5">'Seznam figur'!$C$4:$G$26</definedName>
  </definedNames>
  <calcPr calcId="145621"/>
</workbook>
</file>

<file path=xl/calcChain.xml><?xml version="1.0" encoding="utf-8"?>
<calcChain xmlns="http://schemas.openxmlformats.org/spreadsheetml/2006/main">
  <c r="J39" i="5" l="1"/>
  <c r="J38" i="5"/>
  <c r="AY59" i="1" s="1"/>
  <c r="J37" i="5"/>
  <c r="AX59" i="1" s="1"/>
  <c r="BI109" i="5"/>
  <c r="BH109" i="5"/>
  <c r="BG109" i="5"/>
  <c r="BF109" i="5"/>
  <c r="T109" i="5"/>
  <c r="T108" i="5" s="1"/>
  <c r="R109" i="5"/>
  <c r="R108" i="5" s="1"/>
  <c r="P109" i="5"/>
  <c r="P108" i="5" s="1"/>
  <c r="BI106" i="5"/>
  <c r="BH106" i="5"/>
  <c r="BG106" i="5"/>
  <c r="BF106" i="5"/>
  <c r="T106" i="5"/>
  <c r="R106" i="5"/>
  <c r="P106" i="5"/>
  <c r="BI104" i="5"/>
  <c r="BH104" i="5"/>
  <c r="BG104" i="5"/>
  <c r="BF104" i="5"/>
  <c r="T104" i="5"/>
  <c r="R104" i="5"/>
  <c r="P104" i="5"/>
  <c r="BI101" i="5"/>
  <c r="BH101" i="5"/>
  <c r="BG101" i="5"/>
  <c r="BF101" i="5"/>
  <c r="T101" i="5"/>
  <c r="T100" i="5" s="1"/>
  <c r="R101" i="5"/>
  <c r="R100" i="5" s="1"/>
  <c r="P101" i="5"/>
  <c r="P100" i="5" s="1"/>
  <c r="BI98" i="5"/>
  <c r="BH98" i="5"/>
  <c r="BG98" i="5"/>
  <c r="BF98" i="5"/>
  <c r="T98" i="5"/>
  <c r="R98" i="5"/>
  <c r="P98" i="5"/>
  <c r="BI96" i="5"/>
  <c r="BH96" i="5"/>
  <c r="BG96" i="5"/>
  <c r="BF96" i="5"/>
  <c r="T96" i="5"/>
  <c r="R96" i="5"/>
  <c r="P96" i="5"/>
  <c r="BI95" i="5"/>
  <c r="BH95" i="5"/>
  <c r="BG95" i="5"/>
  <c r="BF95" i="5"/>
  <c r="T95" i="5"/>
  <c r="R95" i="5"/>
  <c r="P95" i="5"/>
  <c r="BI92" i="5"/>
  <c r="BH92" i="5"/>
  <c r="BG92" i="5"/>
  <c r="BF92" i="5"/>
  <c r="T92" i="5"/>
  <c r="T91" i="5"/>
  <c r="R92" i="5"/>
  <c r="R91" i="5"/>
  <c r="P92" i="5"/>
  <c r="P91" i="5"/>
  <c r="F84" i="5"/>
  <c r="E82" i="5"/>
  <c r="F56" i="5"/>
  <c r="E54" i="5"/>
  <c r="J26" i="5"/>
  <c r="E26" i="5"/>
  <c r="J87" i="5" s="1"/>
  <c r="J25" i="5"/>
  <c r="J23" i="5"/>
  <c r="E23" i="5"/>
  <c r="J86" i="5" s="1"/>
  <c r="J22" i="5"/>
  <c r="J20" i="5"/>
  <c r="E20" i="5"/>
  <c r="F59" i="5" s="1"/>
  <c r="J19" i="5"/>
  <c r="J17" i="5"/>
  <c r="E17" i="5"/>
  <c r="F58" i="5" s="1"/>
  <c r="J16" i="5"/>
  <c r="J84" i="5"/>
  <c r="E7" i="5"/>
  <c r="E78" i="5"/>
  <c r="J39" i="4"/>
  <c r="J38" i="4"/>
  <c r="AY58" i="1" s="1"/>
  <c r="J37" i="4"/>
  <c r="AX58" i="1" s="1"/>
  <c r="BI120" i="4"/>
  <c r="BH120" i="4"/>
  <c r="BG120" i="4"/>
  <c r="BF120" i="4"/>
  <c r="T120" i="4"/>
  <c r="R120" i="4"/>
  <c r="P120" i="4"/>
  <c r="BI119" i="4"/>
  <c r="BH119" i="4"/>
  <c r="BG119" i="4"/>
  <c r="BF119" i="4"/>
  <c r="T119" i="4"/>
  <c r="R119" i="4"/>
  <c r="P119" i="4"/>
  <c r="BI117" i="4"/>
  <c r="BH117" i="4"/>
  <c r="BG117" i="4"/>
  <c r="BF117" i="4"/>
  <c r="T117" i="4"/>
  <c r="R117" i="4"/>
  <c r="P117" i="4"/>
  <c r="BI115" i="4"/>
  <c r="BH115" i="4"/>
  <c r="BG115" i="4"/>
  <c r="BF115" i="4"/>
  <c r="T115" i="4"/>
  <c r="R115" i="4"/>
  <c r="P115" i="4"/>
  <c r="BI114" i="4"/>
  <c r="BH114" i="4"/>
  <c r="BG114" i="4"/>
  <c r="BF114" i="4"/>
  <c r="T114" i="4"/>
  <c r="R114" i="4"/>
  <c r="P114" i="4"/>
  <c r="BI112" i="4"/>
  <c r="BH112" i="4"/>
  <c r="BG112" i="4"/>
  <c r="BF112" i="4"/>
  <c r="T112" i="4"/>
  <c r="R112" i="4"/>
  <c r="P112" i="4"/>
  <c r="BI111" i="4"/>
  <c r="BH111" i="4"/>
  <c r="BG111" i="4"/>
  <c r="BF111" i="4"/>
  <c r="T111" i="4"/>
  <c r="R111" i="4"/>
  <c r="P111" i="4"/>
  <c r="BI110" i="4"/>
  <c r="BH110" i="4"/>
  <c r="BG110" i="4"/>
  <c r="BF110" i="4"/>
  <c r="T110" i="4"/>
  <c r="R110" i="4"/>
  <c r="P110" i="4"/>
  <c r="BI109" i="4"/>
  <c r="BH109" i="4"/>
  <c r="BG109" i="4"/>
  <c r="BF109" i="4"/>
  <c r="T109" i="4"/>
  <c r="R109" i="4"/>
  <c r="P109" i="4"/>
  <c r="BI108" i="4"/>
  <c r="BH108" i="4"/>
  <c r="BG108" i="4"/>
  <c r="BF108" i="4"/>
  <c r="T108" i="4"/>
  <c r="R108" i="4"/>
  <c r="P108" i="4"/>
  <c r="BI107" i="4"/>
  <c r="BH107" i="4"/>
  <c r="BG107" i="4"/>
  <c r="BF107" i="4"/>
  <c r="T107" i="4"/>
  <c r="R107" i="4"/>
  <c r="P107" i="4"/>
  <c r="BI106" i="4"/>
  <c r="BH106" i="4"/>
  <c r="BG106" i="4"/>
  <c r="BF106" i="4"/>
  <c r="T106" i="4"/>
  <c r="R106" i="4"/>
  <c r="P106" i="4"/>
  <c r="BI105" i="4"/>
  <c r="BH105" i="4"/>
  <c r="BG105" i="4"/>
  <c r="BF105" i="4"/>
  <c r="T105" i="4"/>
  <c r="R105" i="4"/>
  <c r="P105" i="4"/>
  <c r="BI104" i="4"/>
  <c r="BH104" i="4"/>
  <c r="BG104" i="4"/>
  <c r="BF104" i="4"/>
  <c r="T104" i="4"/>
  <c r="R104" i="4"/>
  <c r="P104" i="4"/>
  <c r="BI103" i="4"/>
  <c r="BH103" i="4"/>
  <c r="BG103" i="4"/>
  <c r="BF103" i="4"/>
  <c r="T103" i="4"/>
  <c r="R103" i="4"/>
  <c r="P103" i="4"/>
  <c r="BI102" i="4"/>
  <c r="BH102" i="4"/>
  <c r="BG102" i="4"/>
  <c r="BF102" i="4"/>
  <c r="T102" i="4"/>
  <c r="R102" i="4"/>
  <c r="P102" i="4"/>
  <c r="BI101" i="4"/>
  <c r="BH101" i="4"/>
  <c r="BG101" i="4"/>
  <c r="BF101" i="4"/>
  <c r="T101" i="4"/>
  <c r="R101" i="4"/>
  <c r="P101" i="4"/>
  <c r="BI100" i="4"/>
  <c r="BH100" i="4"/>
  <c r="BG100" i="4"/>
  <c r="BF100" i="4"/>
  <c r="T100" i="4"/>
  <c r="R100" i="4"/>
  <c r="P100" i="4"/>
  <c r="BI99" i="4"/>
  <c r="BH99" i="4"/>
  <c r="BG99" i="4"/>
  <c r="BF99" i="4"/>
  <c r="T99" i="4"/>
  <c r="R99" i="4"/>
  <c r="P99" i="4"/>
  <c r="BI98" i="4"/>
  <c r="BH98" i="4"/>
  <c r="BG98" i="4"/>
  <c r="BF98" i="4"/>
  <c r="T98" i="4"/>
  <c r="R98" i="4"/>
  <c r="P98" i="4"/>
  <c r="BI97" i="4"/>
  <c r="BH97" i="4"/>
  <c r="BG97" i="4"/>
  <c r="BF97" i="4"/>
  <c r="T97" i="4"/>
  <c r="R97" i="4"/>
  <c r="P97" i="4"/>
  <c r="BI96" i="4"/>
  <c r="BH96" i="4"/>
  <c r="BG96" i="4"/>
  <c r="BF96" i="4"/>
  <c r="T96" i="4"/>
  <c r="R96" i="4"/>
  <c r="P96" i="4"/>
  <c r="BI95" i="4"/>
  <c r="BH95" i="4"/>
  <c r="BG95" i="4"/>
  <c r="BF95" i="4"/>
  <c r="T95" i="4"/>
  <c r="R95" i="4"/>
  <c r="P95" i="4"/>
  <c r="BI94" i="4"/>
  <c r="BH94" i="4"/>
  <c r="BG94" i="4"/>
  <c r="BF94" i="4"/>
  <c r="T94" i="4"/>
  <c r="R94" i="4"/>
  <c r="P94" i="4"/>
  <c r="BI93" i="4"/>
  <c r="BH93" i="4"/>
  <c r="BG93" i="4"/>
  <c r="BF93" i="4"/>
  <c r="T93" i="4"/>
  <c r="R93" i="4"/>
  <c r="P93" i="4"/>
  <c r="BI90" i="4"/>
  <c r="BH90" i="4"/>
  <c r="BG90" i="4"/>
  <c r="BF90" i="4"/>
  <c r="T90" i="4"/>
  <c r="R90" i="4"/>
  <c r="P90" i="4"/>
  <c r="BI89" i="4"/>
  <c r="BH89" i="4"/>
  <c r="BG89" i="4"/>
  <c r="BF89" i="4"/>
  <c r="T89" i="4"/>
  <c r="R89" i="4"/>
  <c r="P89" i="4"/>
  <c r="F81" i="4"/>
  <c r="E79" i="4"/>
  <c r="F56" i="4"/>
  <c r="E54" i="4"/>
  <c r="J26" i="4"/>
  <c r="E26" i="4"/>
  <c r="J59" i="4" s="1"/>
  <c r="J25" i="4"/>
  <c r="J23" i="4"/>
  <c r="E23" i="4"/>
  <c r="J83" i="4" s="1"/>
  <c r="J22" i="4"/>
  <c r="J20" i="4"/>
  <c r="E20" i="4"/>
  <c r="F84" i="4" s="1"/>
  <c r="J19" i="4"/>
  <c r="J17" i="4"/>
  <c r="E17" i="4"/>
  <c r="F58" i="4" s="1"/>
  <c r="J16" i="4"/>
  <c r="J81" i="4"/>
  <c r="E7" i="4"/>
  <c r="E75" i="4"/>
  <c r="J37" i="3"/>
  <c r="J36" i="3"/>
  <c r="AY56" i="1" s="1"/>
  <c r="J35" i="3"/>
  <c r="AX56" i="1" s="1"/>
  <c r="BI990" i="3"/>
  <c r="BH990" i="3"/>
  <c r="BG990" i="3"/>
  <c r="BF990" i="3"/>
  <c r="T990" i="3"/>
  <c r="R990" i="3"/>
  <c r="P990" i="3"/>
  <c r="BI988" i="3"/>
  <c r="BH988" i="3"/>
  <c r="BG988" i="3"/>
  <c r="BF988" i="3"/>
  <c r="T988" i="3"/>
  <c r="R988" i="3"/>
  <c r="P988" i="3"/>
  <c r="BI986" i="3"/>
  <c r="BH986" i="3"/>
  <c r="BG986" i="3"/>
  <c r="BF986" i="3"/>
  <c r="T986" i="3"/>
  <c r="R986" i="3"/>
  <c r="P986" i="3"/>
  <c r="BI982" i="3"/>
  <c r="BH982" i="3"/>
  <c r="BG982" i="3"/>
  <c r="BF982" i="3"/>
  <c r="T982" i="3"/>
  <c r="R982" i="3"/>
  <c r="P982" i="3"/>
  <c r="BI979" i="3"/>
  <c r="BH979" i="3"/>
  <c r="BG979" i="3"/>
  <c r="BF979" i="3"/>
  <c r="T979" i="3"/>
  <c r="R979" i="3"/>
  <c r="P979" i="3"/>
  <c r="BI974" i="3"/>
  <c r="BH974" i="3"/>
  <c r="BG974" i="3"/>
  <c r="BF974" i="3"/>
  <c r="T974" i="3"/>
  <c r="R974" i="3"/>
  <c r="P974" i="3"/>
  <c r="BI972" i="3"/>
  <c r="BH972" i="3"/>
  <c r="BG972" i="3"/>
  <c r="BF972" i="3"/>
  <c r="T972" i="3"/>
  <c r="R972" i="3"/>
  <c r="P972" i="3"/>
  <c r="BI970" i="3"/>
  <c r="BH970" i="3"/>
  <c r="BG970" i="3"/>
  <c r="BF970" i="3"/>
  <c r="T970" i="3"/>
  <c r="R970" i="3"/>
  <c r="P970" i="3"/>
  <c r="BI967" i="3"/>
  <c r="BH967" i="3"/>
  <c r="BG967" i="3"/>
  <c r="BF967" i="3"/>
  <c r="T967" i="3"/>
  <c r="R967" i="3"/>
  <c r="P967" i="3"/>
  <c r="BI965" i="3"/>
  <c r="BH965" i="3"/>
  <c r="BG965" i="3"/>
  <c r="BF965" i="3"/>
  <c r="T965" i="3"/>
  <c r="R965" i="3"/>
  <c r="P965" i="3"/>
  <c r="BI963" i="3"/>
  <c r="BH963" i="3"/>
  <c r="BG963" i="3"/>
  <c r="BF963" i="3"/>
  <c r="T963" i="3"/>
  <c r="R963" i="3"/>
  <c r="P963" i="3"/>
  <c r="BI959" i="3"/>
  <c r="BH959" i="3"/>
  <c r="BG959" i="3"/>
  <c r="BF959" i="3"/>
  <c r="T959" i="3"/>
  <c r="R959" i="3"/>
  <c r="P959" i="3"/>
  <c r="BI956" i="3"/>
  <c r="BH956" i="3"/>
  <c r="BG956" i="3"/>
  <c r="BF956" i="3"/>
  <c r="T956" i="3"/>
  <c r="R956" i="3"/>
  <c r="P956" i="3"/>
  <c r="BI954" i="3"/>
  <c r="BH954" i="3"/>
  <c r="BG954" i="3"/>
  <c r="BF954" i="3"/>
  <c r="T954" i="3"/>
  <c r="R954" i="3"/>
  <c r="P954" i="3"/>
  <c r="BI952" i="3"/>
  <c r="BH952" i="3"/>
  <c r="BG952" i="3"/>
  <c r="BF952" i="3"/>
  <c r="T952" i="3"/>
  <c r="R952" i="3"/>
  <c r="P952" i="3"/>
  <c r="BI941" i="3"/>
  <c r="BH941" i="3"/>
  <c r="BG941" i="3"/>
  <c r="BF941" i="3"/>
  <c r="T941" i="3"/>
  <c r="R941" i="3"/>
  <c r="P941" i="3"/>
  <c r="BI932" i="3"/>
  <c r="BH932" i="3"/>
  <c r="BG932" i="3"/>
  <c r="BF932" i="3"/>
  <c r="T932" i="3"/>
  <c r="R932" i="3"/>
  <c r="P932" i="3"/>
  <c r="BI925" i="3"/>
  <c r="BH925" i="3"/>
  <c r="BG925" i="3"/>
  <c r="BF925" i="3"/>
  <c r="T925" i="3"/>
  <c r="R925" i="3"/>
  <c r="P925" i="3"/>
  <c r="BI919" i="3"/>
  <c r="BH919" i="3"/>
  <c r="BG919" i="3"/>
  <c r="BF919" i="3"/>
  <c r="T919" i="3"/>
  <c r="R919" i="3"/>
  <c r="P919" i="3"/>
  <c r="BI913" i="3"/>
  <c r="BH913" i="3"/>
  <c r="BG913" i="3"/>
  <c r="BF913" i="3"/>
  <c r="T913" i="3"/>
  <c r="R913" i="3"/>
  <c r="P913" i="3"/>
  <c r="BI907" i="3"/>
  <c r="BH907" i="3"/>
  <c r="BG907" i="3"/>
  <c r="BF907" i="3"/>
  <c r="T907" i="3"/>
  <c r="R907" i="3"/>
  <c r="P907" i="3"/>
  <c r="BI901" i="3"/>
  <c r="BH901" i="3"/>
  <c r="BG901" i="3"/>
  <c r="BF901" i="3"/>
  <c r="T901" i="3"/>
  <c r="R901" i="3"/>
  <c r="P901" i="3"/>
  <c r="BI895" i="3"/>
  <c r="BH895" i="3"/>
  <c r="BG895" i="3"/>
  <c r="BF895" i="3"/>
  <c r="T895" i="3"/>
  <c r="R895" i="3"/>
  <c r="P895" i="3"/>
  <c r="BI889" i="3"/>
  <c r="BH889" i="3"/>
  <c r="BG889" i="3"/>
  <c r="BF889" i="3"/>
  <c r="T889" i="3"/>
  <c r="R889" i="3"/>
  <c r="P889" i="3"/>
  <c r="BI883" i="3"/>
  <c r="BH883" i="3"/>
  <c r="BG883" i="3"/>
  <c r="BF883" i="3"/>
  <c r="T883" i="3"/>
  <c r="R883" i="3"/>
  <c r="P883" i="3"/>
  <c r="BI865" i="3"/>
  <c r="BH865" i="3"/>
  <c r="BG865" i="3"/>
  <c r="BF865" i="3"/>
  <c r="T865" i="3"/>
  <c r="R865" i="3"/>
  <c r="P865" i="3"/>
  <c r="BI861" i="3"/>
  <c r="BH861" i="3"/>
  <c r="BG861" i="3"/>
  <c r="BF861" i="3"/>
  <c r="T861" i="3"/>
  <c r="R861" i="3"/>
  <c r="P861" i="3"/>
  <c r="BI858" i="3"/>
  <c r="BH858" i="3"/>
  <c r="BG858" i="3"/>
  <c r="BF858" i="3"/>
  <c r="T858" i="3"/>
  <c r="R858" i="3"/>
  <c r="P858" i="3"/>
  <c r="BI855" i="3"/>
  <c r="BH855" i="3"/>
  <c r="BG855" i="3"/>
  <c r="BF855" i="3"/>
  <c r="T855" i="3"/>
  <c r="R855" i="3"/>
  <c r="P855" i="3"/>
  <c r="BI849" i="3"/>
  <c r="BH849" i="3"/>
  <c r="BG849" i="3"/>
  <c r="BF849" i="3"/>
  <c r="T849" i="3"/>
  <c r="R849" i="3"/>
  <c r="P849" i="3"/>
  <c r="BI846" i="3"/>
  <c r="BH846" i="3"/>
  <c r="BG846" i="3"/>
  <c r="BF846" i="3"/>
  <c r="T846" i="3"/>
  <c r="R846" i="3"/>
  <c r="P846" i="3"/>
  <c r="BI841" i="3"/>
  <c r="BH841" i="3"/>
  <c r="BG841" i="3"/>
  <c r="BF841" i="3"/>
  <c r="T841" i="3"/>
  <c r="R841" i="3"/>
  <c r="P841" i="3"/>
  <c r="BI838" i="3"/>
  <c r="BH838" i="3"/>
  <c r="BG838" i="3"/>
  <c r="BF838" i="3"/>
  <c r="T838" i="3"/>
  <c r="R838" i="3"/>
  <c r="P838" i="3"/>
  <c r="BI833" i="3"/>
  <c r="BH833" i="3"/>
  <c r="BG833" i="3"/>
  <c r="BF833" i="3"/>
  <c r="T833" i="3"/>
  <c r="R833" i="3"/>
  <c r="P833" i="3"/>
  <c r="BI827" i="3"/>
  <c r="BH827" i="3"/>
  <c r="BG827" i="3"/>
  <c r="BF827" i="3"/>
  <c r="T827" i="3"/>
  <c r="R827" i="3"/>
  <c r="P827" i="3"/>
  <c r="BI823" i="3"/>
  <c r="BH823" i="3"/>
  <c r="BG823" i="3"/>
  <c r="BF823" i="3"/>
  <c r="T823" i="3"/>
  <c r="R823" i="3"/>
  <c r="P823" i="3"/>
  <c r="BI819" i="3"/>
  <c r="BH819" i="3"/>
  <c r="BG819" i="3"/>
  <c r="BF819" i="3"/>
  <c r="T819" i="3"/>
  <c r="R819" i="3"/>
  <c r="P819" i="3"/>
  <c r="BI816" i="3"/>
  <c r="BH816" i="3"/>
  <c r="BG816" i="3"/>
  <c r="BF816" i="3"/>
  <c r="T816" i="3"/>
  <c r="R816" i="3"/>
  <c r="P816" i="3"/>
  <c r="BI812" i="3"/>
  <c r="BH812" i="3"/>
  <c r="BG812" i="3"/>
  <c r="BF812" i="3"/>
  <c r="T812" i="3"/>
  <c r="R812" i="3"/>
  <c r="P812" i="3"/>
  <c r="BI801" i="3"/>
  <c r="BH801" i="3"/>
  <c r="BG801" i="3"/>
  <c r="BF801" i="3"/>
  <c r="T801" i="3"/>
  <c r="R801" i="3"/>
  <c r="P801" i="3"/>
  <c r="BI798" i="3"/>
  <c r="BH798" i="3"/>
  <c r="BG798" i="3"/>
  <c r="BF798" i="3"/>
  <c r="T798" i="3"/>
  <c r="R798" i="3"/>
  <c r="P798" i="3"/>
  <c r="BI788" i="3"/>
  <c r="BH788" i="3"/>
  <c r="BG788" i="3"/>
  <c r="BF788" i="3"/>
  <c r="T788" i="3"/>
  <c r="R788" i="3"/>
  <c r="P788" i="3"/>
  <c r="BI778" i="3"/>
  <c r="BH778" i="3"/>
  <c r="BG778" i="3"/>
  <c r="BF778" i="3"/>
  <c r="T778" i="3"/>
  <c r="R778" i="3"/>
  <c r="P778" i="3"/>
  <c r="BI768" i="3"/>
  <c r="BH768" i="3"/>
  <c r="BG768" i="3"/>
  <c r="BF768" i="3"/>
  <c r="T768" i="3"/>
  <c r="R768" i="3"/>
  <c r="P768" i="3"/>
  <c r="BI765" i="3"/>
  <c r="BH765" i="3"/>
  <c r="BG765" i="3"/>
  <c r="BF765" i="3"/>
  <c r="T765" i="3"/>
  <c r="R765" i="3"/>
  <c r="P765" i="3"/>
  <c r="BI745" i="3"/>
  <c r="BH745" i="3"/>
  <c r="BG745" i="3"/>
  <c r="BF745" i="3"/>
  <c r="T745" i="3"/>
  <c r="R745" i="3"/>
  <c r="P745" i="3"/>
  <c r="BI740" i="3"/>
  <c r="BH740" i="3"/>
  <c r="BG740" i="3"/>
  <c r="BF740" i="3"/>
  <c r="T740" i="3"/>
  <c r="R740" i="3"/>
  <c r="P740" i="3"/>
  <c r="BI734" i="3"/>
  <c r="BH734" i="3"/>
  <c r="BG734" i="3"/>
  <c r="BF734" i="3"/>
  <c r="T734" i="3"/>
  <c r="R734" i="3"/>
  <c r="P734" i="3"/>
  <c r="BI731" i="3"/>
  <c r="BH731" i="3"/>
  <c r="BG731" i="3"/>
  <c r="BF731" i="3"/>
  <c r="T731" i="3"/>
  <c r="R731" i="3"/>
  <c r="P731" i="3"/>
  <c r="BI724" i="3"/>
  <c r="BH724" i="3"/>
  <c r="BG724" i="3"/>
  <c r="BF724" i="3"/>
  <c r="T724" i="3"/>
  <c r="R724" i="3"/>
  <c r="P724" i="3"/>
  <c r="BI720" i="3"/>
  <c r="BH720" i="3"/>
  <c r="BG720" i="3"/>
  <c r="BF720" i="3"/>
  <c r="T720" i="3"/>
  <c r="R720" i="3"/>
  <c r="P720" i="3"/>
  <c r="BI710" i="3"/>
  <c r="BH710" i="3"/>
  <c r="BG710" i="3"/>
  <c r="BF710" i="3"/>
  <c r="T710" i="3"/>
  <c r="R710" i="3"/>
  <c r="P710" i="3"/>
  <c r="BI706" i="3"/>
  <c r="BH706" i="3"/>
  <c r="BG706" i="3"/>
  <c r="BF706" i="3"/>
  <c r="T706" i="3"/>
  <c r="R706" i="3"/>
  <c r="P706" i="3"/>
  <c r="BI701" i="3"/>
  <c r="BH701" i="3"/>
  <c r="BG701" i="3"/>
  <c r="BF701" i="3"/>
  <c r="T701" i="3"/>
  <c r="R701" i="3"/>
  <c r="P701" i="3"/>
  <c r="BI694" i="3"/>
  <c r="BH694" i="3"/>
  <c r="BG694" i="3"/>
  <c r="BF694" i="3"/>
  <c r="T694" i="3"/>
  <c r="R694" i="3"/>
  <c r="P694" i="3"/>
  <c r="BI691" i="3"/>
  <c r="BH691" i="3"/>
  <c r="BG691" i="3"/>
  <c r="BF691" i="3"/>
  <c r="T691" i="3"/>
  <c r="R691" i="3"/>
  <c r="P691" i="3"/>
  <c r="BI671" i="3"/>
  <c r="BH671" i="3"/>
  <c r="BG671" i="3"/>
  <c r="BF671" i="3"/>
  <c r="T671" i="3"/>
  <c r="R671" i="3"/>
  <c r="P671" i="3"/>
  <c r="BI663" i="3"/>
  <c r="BH663" i="3"/>
  <c r="BG663" i="3"/>
  <c r="BF663" i="3"/>
  <c r="T663" i="3"/>
  <c r="R663" i="3"/>
  <c r="P663" i="3"/>
  <c r="BI643" i="3"/>
  <c r="BH643" i="3"/>
  <c r="BG643" i="3"/>
  <c r="BF643" i="3"/>
  <c r="T643" i="3"/>
  <c r="R643" i="3"/>
  <c r="P643" i="3"/>
  <c r="BI637" i="3"/>
  <c r="BH637" i="3"/>
  <c r="BG637" i="3"/>
  <c r="BF637" i="3"/>
  <c r="T637" i="3"/>
  <c r="R637" i="3"/>
  <c r="P637" i="3"/>
  <c r="BI635" i="3"/>
  <c r="BH635" i="3"/>
  <c r="BG635" i="3"/>
  <c r="BF635" i="3"/>
  <c r="T635" i="3"/>
  <c r="R635" i="3"/>
  <c r="P635" i="3"/>
  <c r="BI629" i="3"/>
  <c r="BH629" i="3"/>
  <c r="BG629" i="3"/>
  <c r="BF629" i="3"/>
  <c r="T629" i="3"/>
  <c r="R629" i="3"/>
  <c r="P629" i="3"/>
  <c r="BI619" i="3"/>
  <c r="BH619" i="3"/>
  <c r="BG619" i="3"/>
  <c r="BF619" i="3"/>
  <c r="T619" i="3"/>
  <c r="R619" i="3"/>
  <c r="P619" i="3"/>
  <c r="BI606" i="3"/>
  <c r="BH606" i="3"/>
  <c r="BG606" i="3"/>
  <c r="BF606" i="3"/>
  <c r="T606" i="3"/>
  <c r="R606" i="3"/>
  <c r="P606" i="3"/>
  <c r="BI600" i="3"/>
  <c r="BH600" i="3"/>
  <c r="BG600" i="3"/>
  <c r="BF600" i="3"/>
  <c r="T600" i="3"/>
  <c r="R600" i="3"/>
  <c r="P600" i="3"/>
  <c r="BI592" i="3"/>
  <c r="BH592" i="3"/>
  <c r="BG592" i="3"/>
  <c r="BF592" i="3"/>
  <c r="T592" i="3"/>
  <c r="R592" i="3"/>
  <c r="P592" i="3"/>
  <c r="BI585" i="3"/>
  <c r="BH585" i="3"/>
  <c r="BG585" i="3"/>
  <c r="BF585" i="3"/>
  <c r="T585" i="3"/>
  <c r="R585" i="3"/>
  <c r="P585" i="3"/>
  <c r="BI578" i="3"/>
  <c r="BH578" i="3"/>
  <c r="BG578" i="3"/>
  <c r="BF578" i="3"/>
  <c r="T578" i="3"/>
  <c r="R578" i="3"/>
  <c r="P578" i="3"/>
  <c r="BI574" i="3"/>
  <c r="BH574" i="3"/>
  <c r="BG574" i="3"/>
  <c r="BF574" i="3"/>
  <c r="T574" i="3"/>
  <c r="R574" i="3"/>
  <c r="P574" i="3"/>
  <c r="BI570" i="3"/>
  <c r="BH570" i="3"/>
  <c r="BG570" i="3"/>
  <c r="BF570" i="3"/>
  <c r="T570" i="3"/>
  <c r="R570" i="3"/>
  <c r="P570" i="3"/>
  <c r="BI567" i="3"/>
  <c r="BH567" i="3"/>
  <c r="BG567" i="3"/>
  <c r="BF567" i="3"/>
  <c r="T567" i="3"/>
  <c r="R567" i="3"/>
  <c r="P567" i="3"/>
  <c r="BI563" i="3"/>
  <c r="BH563" i="3"/>
  <c r="BG563" i="3"/>
  <c r="BF563" i="3"/>
  <c r="T563" i="3"/>
  <c r="R563" i="3"/>
  <c r="P563" i="3"/>
  <c r="BI560" i="3"/>
  <c r="BH560" i="3"/>
  <c r="BG560" i="3"/>
  <c r="BF560" i="3"/>
  <c r="T560" i="3"/>
  <c r="R560" i="3"/>
  <c r="P560" i="3"/>
  <c r="BI556" i="3"/>
  <c r="BH556" i="3"/>
  <c r="BG556" i="3"/>
  <c r="BF556" i="3"/>
  <c r="T556" i="3"/>
  <c r="R556" i="3"/>
  <c r="P556" i="3"/>
  <c r="BI553" i="3"/>
  <c r="BH553" i="3"/>
  <c r="BG553" i="3"/>
  <c r="BF553" i="3"/>
  <c r="T553" i="3"/>
  <c r="R553" i="3"/>
  <c r="P553" i="3"/>
  <c r="BI550" i="3"/>
  <c r="BH550" i="3"/>
  <c r="BG550" i="3"/>
  <c r="BF550" i="3"/>
  <c r="T550" i="3"/>
  <c r="R550" i="3"/>
  <c r="P550" i="3"/>
  <c r="BI548" i="3"/>
  <c r="BH548" i="3"/>
  <c r="BG548" i="3"/>
  <c r="BF548" i="3"/>
  <c r="T548" i="3"/>
  <c r="R548" i="3"/>
  <c r="P548" i="3"/>
  <c r="BI544" i="3"/>
  <c r="BH544" i="3"/>
  <c r="BG544" i="3"/>
  <c r="BF544" i="3"/>
  <c r="T544" i="3"/>
  <c r="R544" i="3"/>
  <c r="P544" i="3"/>
  <c r="BI540" i="3"/>
  <c r="BH540" i="3"/>
  <c r="BG540" i="3"/>
  <c r="BF540" i="3"/>
  <c r="T540" i="3"/>
  <c r="R540" i="3"/>
  <c r="P540" i="3"/>
  <c r="BI538" i="3"/>
  <c r="BH538" i="3"/>
  <c r="BG538" i="3"/>
  <c r="BF538" i="3"/>
  <c r="T538" i="3"/>
  <c r="R538" i="3"/>
  <c r="P538" i="3"/>
  <c r="BI531" i="3"/>
  <c r="BH531" i="3"/>
  <c r="BG531" i="3"/>
  <c r="BF531" i="3"/>
  <c r="T531" i="3"/>
  <c r="R531" i="3"/>
  <c r="P531" i="3"/>
  <c r="BI528" i="3"/>
  <c r="BH528" i="3"/>
  <c r="BG528" i="3"/>
  <c r="BF528" i="3"/>
  <c r="T528" i="3"/>
  <c r="R528" i="3"/>
  <c r="P528" i="3"/>
  <c r="BI524" i="3"/>
  <c r="BH524" i="3"/>
  <c r="BG524" i="3"/>
  <c r="BF524" i="3"/>
  <c r="T524" i="3"/>
  <c r="R524" i="3"/>
  <c r="P524" i="3"/>
  <c r="BI517" i="3"/>
  <c r="BH517" i="3"/>
  <c r="BG517" i="3"/>
  <c r="BF517" i="3"/>
  <c r="T517" i="3"/>
  <c r="R517" i="3"/>
  <c r="P517" i="3"/>
  <c r="BI514" i="3"/>
  <c r="BH514" i="3"/>
  <c r="BG514" i="3"/>
  <c r="BF514" i="3"/>
  <c r="T514" i="3"/>
  <c r="R514" i="3"/>
  <c r="P514" i="3"/>
  <c r="BI511" i="3"/>
  <c r="BH511" i="3"/>
  <c r="BG511" i="3"/>
  <c r="BF511" i="3"/>
  <c r="T511" i="3"/>
  <c r="R511" i="3"/>
  <c r="P511" i="3"/>
  <c r="BI508" i="3"/>
  <c r="BH508" i="3"/>
  <c r="BG508" i="3"/>
  <c r="BF508" i="3"/>
  <c r="T508" i="3"/>
  <c r="R508" i="3"/>
  <c r="P508" i="3"/>
  <c r="BI498" i="3"/>
  <c r="BH498" i="3"/>
  <c r="BG498" i="3"/>
  <c r="BF498" i="3"/>
  <c r="T498" i="3"/>
  <c r="R498" i="3"/>
  <c r="P498" i="3"/>
  <c r="BI494" i="3"/>
  <c r="BH494" i="3"/>
  <c r="BG494" i="3"/>
  <c r="BF494" i="3"/>
  <c r="T494" i="3"/>
  <c r="R494" i="3"/>
  <c r="P494" i="3"/>
  <c r="BI491" i="3"/>
  <c r="BH491" i="3"/>
  <c r="BG491" i="3"/>
  <c r="BF491" i="3"/>
  <c r="T491" i="3"/>
  <c r="R491" i="3"/>
  <c r="P491" i="3"/>
  <c r="BI485" i="3"/>
  <c r="BH485" i="3"/>
  <c r="BG485" i="3"/>
  <c r="BF485" i="3"/>
  <c r="T485" i="3"/>
  <c r="R485" i="3"/>
  <c r="P485" i="3"/>
  <c r="BI480" i="3"/>
  <c r="BH480" i="3"/>
  <c r="BG480" i="3"/>
  <c r="BF480" i="3"/>
  <c r="T480" i="3"/>
  <c r="R480" i="3"/>
  <c r="P480" i="3"/>
  <c r="BI477" i="3"/>
  <c r="BH477" i="3"/>
  <c r="BG477" i="3"/>
  <c r="BF477" i="3"/>
  <c r="T477" i="3"/>
  <c r="R477" i="3"/>
  <c r="P477" i="3"/>
  <c r="BI466" i="3"/>
  <c r="BH466" i="3"/>
  <c r="BG466" i="3"/>
  <c r="BF466" i="3"/>
  <c r="T466" i="3"/>
  <c r="R466" i="3"/>
  <c r="P466" i="3"/>
  <c r="BI463" i="3"/>
  <c r="BH463" i="3"/>
  <c r="BG463" i="3"/>
  <c r="BF463" i="3"/>
  <c r="T463" i="3"/>
  <c r="R463" i="3"/>
  <c r="P463" i="3"/>
  <c r="BI457" i="3"/>
  <c r="BH457" i="3"/>
  <c r="BG457" i="3"/>
  <c r="BF457" i="3"/>
  <c r="T457" i="3"/>
  <c r="R457" i="3"/>
  <c r="P457" i="3"/>
  <c r="BI453" i="3"/>
  <c r="BH453" i="3"/>
  <c r="BG453" i="3"/>
  <c r="BF453" i="3"/>
  <c r="T453" i="3"/>
  <c r="R453" i="3"/>
  <c r="P453" i="3"/>
  <c r="BI447" i="3"/>
  <c r="BH447" i="3"/>
  <c r="BG447" i="3"/>
  <c r="BF447" i="3"/>
  <c r="T447" i="3"/>
  <c r="R447" i="3"/>
  <c r="P447" i="3"/>
  <c r="BI444" i="3"/>
  <c r="BH444" i="3"/>
  <c r="BG444" i="3"/>
  <c r="BF444" i="3"/>
  <c r="T444" i="3"/>
  <c r="R444" i="3"/>
  <c r="P444" i="3"/>
  <c r="BI442" i="3"/>
  <c r="BH442" i="3"/>
  <c r="BG442" i="3"/>
  <c r="BF442" i="3"/>
  <c r="T442" i="3"/>
  <c r="R442" i="3"/>
  <c r="P442" i="3"/>
  <c r="BI437" i="3"/>
  <c r="BH437" i="3"/>
  <c r="BG437" i="3"/>
  <c r="BF437" i="3"/>
  <c r="T437" i="3"/>
  <c r="R437" i="3"/>
  <c r="P437" i="3"/>
  <c r="BI432" i="3"/>
  <c r="BH432" i="3"/>
  <c r="BG432" i="3"/>
  <c r="BF432" i="3"/>
  <c r="T432" i="3"/>
  <c r="R432" i="3"/>
  <c r="P432" i="3"/>
  <c r="BI429" i="3"/>
  <c r="BH429" i="3"/>
  <c r="BG429" i="3"/>
  <c r="BF429" i="3"/>
  <c r="T429" i="3"/>
  <c r="R429" i="3"/>
  <c r="P429" i="3"/>
  <c r="BI426" i="3"/>
  <c r="BH426" i="3"/>
  <c r="BG426" i="3"/>
  <c r="BF426" i="3"/>
  <c r="T426" i="3"/>
  <c r="R426" i="3"/>
  <c r="P426" i="3"/>
  <c r="BI423" i="3"/>
  <c r="BH423" i="3"/>
  <c r="BG423" i="3"/>
  <c r="BF423" i="3"/>
  <c r="T423" i="3"/>
  <c r="R423" i="3"/>
  <c r="P423" i="3"/>
  <c r="BI412" i="3"/>
  <c r="BH412" i="3"/>
  <c r="BG412" i="3"/>
  <c r="BF412" i="3"/>
  <c r="T412" i="3"/>
  <c r="R412" i="3"/>
  <c r="P412" i="3"/>
  <c r="BI410" i="3"/>
  <c r="BH410" i="3"/>
  <c r="BG410" i="3"/>
  <c r="BF410" i="3"/>
  <c r="T410" i="3"/>
  <c r="R410" i="3"/>
  <c r="P410" i="3"/>
  <c r="BI406" i="3"/>
  <c r="BH406" i="3"/>
  <c r="BG406" i="3"/>
  <c r="BF406" i="3"/>
  <c r="T406" i="3"/>
  <c r="R406" i="3"/>
  <c r="P406" i="3"/>
  <c r="BI397" i="3"/>
  <c r="BH397" i="3"/>
  <c r="BG397" i="3"/>
  <c r="BF397" i="3"/>
  <c r="T397" i="3"/>
  <c r="R397" i="3"/>
  <c r="P397" i="3"/>
  <c r="BI393" i="3"/>
  <c r="BH393" i="3"/>
  <c r="BG393" i="3"/>
  <c r="BF393" i="3"/>
  <c r="T393" i="3"/>
  <c r="R393" i="3"/>
  <c r="P393" i="3"/>
  <c r="BI390" i="3"/>
  <c r="BH390" i="3"/>
  <c r="BG390" i="3"/>
  <c r="BF390" i="3"/>
  <c r="T390" i="3"/>
  <c r="R390" i="3"/>
  <c r="P390" i="3"/>
  <c r="BI386" i="3"/>
  <c r="BH386" i="3"/>
  <c r="BG386" i="3"/>
  <c r="BF386" i="3"/>
  <c r="T386" i="3"/>
  <c r="R386" i="3"/>
  <c r="P386" i="3"/>
  <c r="BI382" i="3"/>
  <c r="BH382" i="3"/>
  <c r="BG382" i="3"/>
  <c r="BF382" i="3"/>
  <c r="T382" i="3"/>
  <c r="R382" i="3"/>
  <c r="P382" i="3"/>
  <c r="BI378" i="3"/>
  <c r="BH378" i="3"/>
  <c r="BG378" i="3"/>
  <c r="BF378" i="3"/>
  <c r="T378" i="3"/>
  <c r="R378" i="3"/>
  <c r="P378" i="3"/>
  <c r="BI376" i="3"/>
  <c r="BH376" i="3"/>
  <c r="BG376" i="3"/>
  <c r="BF376" i="3"/>
  <c r="T376" i="3"/>
  <c r="R376" i="3"/>
  <c r="P376" i="3"/>
  <c r="BI373" i="3"/>
  <c r="BH373" i="3"/>
  <c r="BG373" i="3"/>
  <c r="BF373" i="3"/>
  <c r="T373" i="3"/>
  <c r="R373" i="3"/>
  <c r="P373" i="3"/>
  <c r="BI356" i="3"/>
  <c r="BH356" i="3"/>
  <c r="BG356" i="3"/>
  <c r="BF356" i="3"/>
  <c r="T356" i="3"/>
  <c r="R356" i="3"/>
  <c r="P356" i="3"/>
  <c r="BI353" i="3"/>
  <c r="BH353" i="3"/>
  <c r="BG353" i="3"/>
  <c r="BF353" i="3"/>
  <c r="T353" i="3"/>
  <c r="R353" i="3"/>
  <c r="P353" i="3"/>
  <c r="BI349" i="3"/>
  <c r="BH349" i="3"/>
  <c r="BG349" i="3"/>
  <c r="BF349" i="3"/>
  <c r="T349" i="3"/>
  <c r="R349" i="3"/>
  <c r="P349" i="3"/>
  <c r="BI345" i="3"/>
  <c r="BH345" i="3"/>
  <c r="BG345" i="3"/>
  <c r="BF345" i="3"/>
  <c r="T345" i="3"/>
  <c r="R345" i="3"/>
  <c r="P345" i="3"/>
  <c r="BI341" i="3"/>
  <c r="BH341" i="3"/>
  <c r="BG341" i="3"/>
  <c r="BF341" i="3"/>
  <c r="T341" i="3"/>
  <c r="R341" i="3"/>
  <c r="P341" i="3"/>
  <c r="BI337" i="3"/>
  <c r="BH337" i="3"/>
  <c r="BG337" i="3"/>
  <c r="BF337" i="3"/>
  <c r="T337" i="3"/>
  <c r="R337" i="3"/>
  <c r="P337" i="3"/>
  <c r="BI333" i="3"/>
  <c r="BH333" i="3"/>
  <c r="BG333" i="3"/>
  <c r="BF333" i="3"/>
  <c r="T333" i="3"/>
  <c r="R333" i="3"/>
  <c r="P333" i="3"/>
  <c r="BI329" i="3"/>
  <c r="BH329" i="3"/>
  <c r="BG329" i="3"/>
  <c r="BF329" i="3"/>
  <c r="T329" i="3"/>
  <c r="R329" i="3"/>
  <c r="P329" i="3"/>
  <c r="BI326" i="3"/>
  <c r="BH326" i="3"/>
  <c r="BG326" i="3"/>
  <c r="BF326" i="3"/>
  <c r="T326" i="3"/>
  <c r="R326" i="3"/>
  <c r="P326" i="3"/>
  <c r="BI305" i="3"/>
  <c r="BH305" i="3"/>
  <c r="BG305" i="3"/>
  <c r="BF305" i="3"/>
  <c r="T305" i="3"/>
  <c r="R305" i="3"/>
  <c r="P305" i="3"/>
  <c r="BI299" i="3"/>
  <c r="BH299" i="3"/>
  <c r="BG299" i="3"/>
  <c r="BF299" i="3"/>
  <c r="T299" i="3"/>
  <c r="R299" i="3"/>
  <c r="P299" i="3"/>
  <c r="BI296" i="3"/>
  <c r="BH296" i="3"/>
  <c r="BG296" i="3"/>
  <c r="BF296" i="3"/>
  <c r="T296" i="3"/>
  <c r="R296" i="3"/>
  <c r="P296" i="3"/>
  <c r="BI290" i="3"/>
  <c r="BH290" i="3"/>
  <c r="BG290" i="3"/>
  <c r="BF290" i="3"/>
  <c r="T290" i="3"/>
  <c r="R290" i="3"/>
  <c r="P290" i="3"/>
  <c r="BI287" i="3"/>
  <c r="BH287" i="3"/>
  <c r="BG287" i="3"/>
  <c r="BF287" i="3"/>
  <c r="T287" i="3"/>
  <c r="R287" i="3"/>
  <c r="P287" i="3"/>
  <c r="BI281" i="3"/>
  <c r="BH281" i="3"/>
  <c r="BG281" i="3"/>
  <c r="BF281" i="3"/>
  <c r="T281" i="3"/>
  <c r="R281" i="3"/>
  <c r="P281" i="3"/>
  <c r="BI278" i="3"/>
  <c r="BH278" i="3"/>
  <c r="BG278" i="3"/>
  <c r="BF278" i="3"/>
  <c r="T278" i="3"/>
  <c r="R278" i="3"/>
  <c r="P278" i="3"/>
  <c r="BI275" i="3"/>
  <c r="BH275" i="3"/>
  <c r="BG275" i="3"/>
  <c r="BF275" i="3"/>
  <c r="T275" i="3"/>
  <c r="R275" i="3"/>
  <c r="P275" i="3"/>
  <c r="BI269" i="3"/>
  <c r="BH269" i="3"/>
  <c r="BG269" i="3"/>
  <c r="BF269" i="3"/>
  <c r="T269" i="3"/>
  <c r="R269" i="3"/>
  <c r="P269" i="3"/>
  <c r="BI266" i="3"/>
  <c r="BH266" i="3"/>
  <c r="BG266" i="3"/>
  <c r="BF266" i="3"/>
  <c r="T266" i="3"/>
  <c r="R266" i="3"/>
  <c r="P266" i="3"/>
  <c r="BI263" i="3"/>
  <c r="BH263" i="3"/>
  <c r="BG263" i="3"/>
  <c r="BF263" i="3"/>
  <c r="T263" i="3"/>
  <c r="R263" i="3"/>
  <c r="P263" i="3"/>
  <c r="BI257" i="3"/>
  <c r="BH257" i="3"/>
  <c r="BG257" i="3"/>
  <c r="BF257" i="3"/>
  <c r="T257" i="3"/>
  <c r="R257" i="3"/>
  <c r="P257" i="3"/>
  <c r="BI255" i="3"/>
  <c r="BH255" i="3"/>
  <c r="BG255" i="3"/>
  <c r="BF255" i="3"/>
  <c r="T255" i="3"/>
  <c r="R255" i="3"/>
  <c r="P255" i="3"/>
  <c r="BI250" i="3"/>
  <c r="BH250" i="3"/>
  <c r="BG250" i="3"/>
  <c r="BF250" i="3"/>
  <c r="T250" i="3"/>
  <c r="R250" i="3"/>
  <c r="P250" i="3"/>
  <c r="BI241" i="3"/>
  <c r="BH241" i="3"/>
  <c r="BG241" i="3"/>
  <c r="BF241" i="3"/>
  <c r="T241" i="3"/>
  <c r="R241" i="3"/>
  <c r="P241" i="3"/>
  <c r="BI236" i="3"/>
  <c r="BH236" i="3"/>
  <c r="BG236" i="3"/>
  <c r="BF236" i="3"/>
  <c r="T236" i="3"/>
  <c r="R236" i="3"/>
  <c r="P236" i="3"/>
  <c r="BI227" i="3"/>
  <c r="BH227" i="3"/>
  <c r="BG227" i="3"/>
  <c r="BF227" i="3"/>
  <c r="T227" i="3"/>
  <c r="R227" i="3"/>
  <c r="P227" i="3"/>
  <c r="BI222" i="3"/>
  <c r="BH222" i="3"/>
  <c r="BG222" i="3"/>
  <c r="BF222" i="3"/>
  <c r="T222" i="3"/>
  <c r="R222" i="3"/>
  <c r="P222" i="3"/>
  <c r="BI218" i="3"/>
  <c r="BH218" i="3"/>
  <c r="BG218" i="3"/>
  <c r="BF218" i="3"/>
  <c r="T218" i="3"/>
  <c r="R218" i="3"/>
  <c r="P218" i="3"/>
  <c r="BI214" i="3"/>
  <c r="BH214" i="3"/>
  <c r="BG214" i="3"/>
  <c r="BF214" i="3"/>
  <c r="T214" i="3"/>
  <c r="R214" i="3"/>
  <c r="P214" i="3"/>
  <c r="BI209" i="3"/>
  <c r="BH209" i="3"/>
  <c r="BG209" i="3"/>
  <c r="BF209" i="3"/>
  <c r="T209" i="3"/>
  <c r="R209" i="3"/>
  <c r="P209" i="3"/>
  <c r="BI204" i="3"/>
  <c r="BH204" i="3"/>
  <c r="BG204" i="3"/>
  <c r="BF204" i="3"/>
  <c r="T204" i="3"/>
  <c r="R204" i="3"/>
  <c r="P204" i="3"/>
  <c r="BI201" i="3"/>
  <c r="BH201" i="3"/>
  <c r="BG201" i="3"/>
  <c r="BF201" i="3"/>
  <c r="T201" i="3"/>
  <c r="R201" i="3"/>
  <c r="P201" i="3"/>
  <c r="BI197" i="3"/>
  <c r="BH197" i="3"/>
  <c r="BG197" i="3"/>
  <c r="BF197" i="3"/>
  <c r="T197" i="3"/>
  <c r="R197" i="3"/>
  <c r="P197" i="3"/>
  <c r="BI193" i="3"/>
  <c r="BH193" i="3"/>
  <c r="BG193" i="3"/>
  <c r="BF193" i="3"/>
  <c r="T193" i="3"/>
  <c r="R193" i="3"/>
  <c r="P193" i="3"/>
  <c r="BI189" i="3"/>
  <c r="BH189" i="3"/>
  <c r="BG189" i="3"/>
  <c r="BF189" i="3"/>
  <c r="T189" i="3"/>
  <c r="R189" i="3"/>
  <c r="P189" i="3"/>
  <c r="BI185" i="3"/>
  <c r="BH185" i="3"/>
  <c r="BG185" i="3"/>
  <c r="BF185" i="3"/>
  <c r="T185" i="3"/>
  <c r="R185" i="3"/>
  <c r="P185" i="3"/>
  <c r="BI182" i="3"/>
  <c r="BH182" i="3"/>
  <c r="BG182" i="3"/>
  <c r="BF182" i="3"/>
  <c r="T182" i="3"/>
  <c r="R182" i="3"/>
  <c r="P182" i="3"/>
  <c r="BI172" i="3"/>
  <c r="BH172" i="3"/>
  <c r="BG172" i="3"/>
  <c r="BF172" i="3"/>
  <c r="T172" i="3"/>
  <c r="R172" i="3"/>
  <c r="P172" i="3"/>
  <c r="BI169" i="3"/>
  <c r="BH169" i="3"/>
  <c r="BG169" i="3"/>
  <c r="BF169" i="3"/>
  <c r="T169" i="3"/>
  <c r="R169" i="3"/>
  <c r="P169" i="3"/>
  <c r="BI166" i="3"/>
  <c r="BH166" i="3"/>
  <c r="BG166" i="3"/>
  <c r="BF166" i="3"/>
  <c r="T166" i="3"/>
  <c r="R166" i="3"/>
  <c r="P166" i="3"/>
  <c r="BI163" i="3"/>
  <c r="BH163" i="3"/>
  <c r="BG163" i="3"/>
  <c r="BF163" i="3"/>
  <c r="T163" i="3"/>
  <c r="R163" i="3"/>
  <c r="P163" i="3"/>
  <c r="BI155" i="3"/>
  <c r="BH155" i="3"/>
  <c r="BG155" i="3"/>
  <c r="BF155" i="3"/>
  <c r="T155" i="3"/>
  <c r="R155" i="3"/>
  <c r="P155" i="3"/>
  <c r="BI152" i="3"/>
  <c r="BH152" i="3"/>
  <c r="BG152" i="3"/>
  <c r="BF152" i="3"/>
  <c r="T152" i="3"/>
  <c r="R152" i="3"/>
  <c r="P152" i="3"/>
  <c r="BI149" i="3"/>
  <c r="BH149" i="3"/>
  <c r="BG149" i="3"/>
  <c r="BF149" i="3"/>
  <c r="T149" i="3"/>
  <c r="R149" i="3"/>
  <c r="P149" i="3"/>
  <c r="BI143" i="3"/>
  <c r="BH143" i="3"/>
  <c r="BG143" i="3"/>
  <c r="BF143" i="3"/>
  <c r="T143" i="3"/>
  <c r="R143" i="3"/>
  <c r="P143" i="3"/>
  <c r="BI138" i="3"/>
  <c r="BH138" i="3"/>
  <c r="BG138" i="3"/>
  <c r="BF138" i="3"/>
  <c r="T138" i="3"/>
  <c r="R138" i="3"/>
  <c r="P138" i="3"/>
  <c r="BI135" i="3"/>
  <c r="BH135" i="3"/>
  <c r="BG135" i="3"/>
  <c r="BF135" i="3"/>
  <c r="T135" i="3"/>
  <c r="R135" i="3"/>
  <c r="P135" i="3"/>
  <c r="BI132" i="3"/>
  <c r="BH132" i="3"/>
  <c r="BG132" i="3"/>
  <c r="BF132" i="3"/>
  <c r="T132" i="3"/>
  <c r="R132" i="3"/>
  <c r="P132" i="3"/>
  <c r="BI127" i="3"/>
  <c r="BH127" i="3"/>
  <c r="BG127" i="3"/>
  <c r="BF127" i="3"/>
  <c r="T127" i="3"/>
  <c r="R127" i="3"/>
  <c r="P127" i="3"/>
  <c r="BI123" i="3"/>
  <c r="BH123" i="3"/>
  <c r="BG123" i="3"/>
  <c r="BF123" i="3"/>
  <c r="T123" i="3"/>
  <c r="R123" i="3"/>
  <c r="P123" i="3"/>
  <c r="BI119" i="3"/>
  <c r="BH119" i="3"/>
  <c r="BG119" i="3"/>
  <c r="BF119" i="3"/>
  <c r="T119" i="3"/>
  <c r="R119" i="3"/>
  <c r="P119" i="3"/>
  <c r="BI116" i="3"/>
  <c r="BH116" i="3"/>
  <c r="BG116" i="3"/>
  <c r="BF116" i="3"/>
  <c r="T116" i="3"/>
  <c r="R116" i="3"/>
  <c r="P116" i="3"/>
  <c r="BI113" i="3"/>
  <c r="BH113" i="3"/>
  <c r="BG113" i="3"/>
  <c r="BF113" i="3"/>
  <c r="T113" i="3"/>
  <c r="R113" i="3"/>
  <c r="P113" i="3"/>
  <c r="BI109" i="3"/>
  <c r="BH109" i="3"/>
  <c r="BG109" i="3"/>
  <c r="BF109" i="3"/>
  <c r="T109" i="3"/>
  <c r="R109" i="3"/>
  <c r="P109" i="3"/>
  <c r="BI105" i="3"/>
  <c r="BH105" i="3"/>
  <c r="BG105" i="3"/>
  <c r="BF105" i="3"/>
  <c r="T105" i="3"/>
  <c r="R105" i="3"/>
  <c r="P105" i="3"/>
  <c r="BI101" i="3"/>
  <c r="BH101" i="3"/>
  <c r="BG101" i="3"/>
  <c r="BF101" i="3"/>
  <c r="T101" i="3"/>
  <c r="R101" i="3"/>
  <c r="P101" i="3"/>
  <c r="BI93" i="3"/>
  <c r="BH93" i="3"/>
  <c r="BG93" i="3"/>
  <c r="BF93" i="3"/>
  <c r="T93" i="3"/>
  <c r="R93" i="3"/>
  <c r="P93" i="3"/>
  <c r="J86" i="3"/>
  <c r="F84" i="3"/>
  <c r="E82" i="3"/>
  <c r="J54" i="3"/>
  <c r="F52" i="3"/>
  <c r="E50" i="3"/>
  <c r="J24" i="3"/>
  <c r="E24" i="3"/>
  <c r="J87" i="3" s="1"/>
  <c r="J23" i="3"/>
  <c r="J18" i="3"/>
  <c r="E18" i="3"/>
  <c r="F87" i="3" s="1"/>
  <c r="J17" i="3"/>
  <c r="J15" i="3"/>
  <c r="E15" i="3"/>
  <c r="F86" i="3" s="1"/>
  <c r="J14" i="3"/>
  <c r="J84" i="3"/>
  <c r="E7" i="3"/>
  <c r="E80" i="3"/>
  <c r="J37" i="2"/>
  <c r="J36" i="2"/>
  <c r="AY55" i="1" s="1"/>
  <c r="J35" i="2"/>
  <c r="AX55" i="1" s="1"/>
  <c r="BI117" i="2"/>
  <c r="BH117" i="2"/>
  <c r="BG117" i="2"/>
  <c r="BF117" i="2"/>
  <c r="T117" i="2"/>
  <c r="R117" i="2"/>
  <c r="P117" i="2"/>
  <c r="BI115" i="2"/>
  <c r="BH115" i="2"/>
  <c r="BG115" i="2"/>
  <c r="BF115" i="2"/>
  <c r="T115" i="2"/>
  <c r="R115" i="2"/>
  <c r="P115" i="2"/>
  <c r="BI113" i="2"/>
  <c r="BH113" i="2"/>
  <c r="BG113" i="2"/>
  <c r="BF113" i="2"/>
  <c r="T113" i="2"/>
  <c r="R113" i="2"/>
  <c r="P113" i="2"/>
  <c r="BI103" i="2"/>
  <c r="BH103" i="2"/>
  <c r="BG103" i="2"/>
  <c r="BF103" i="2"/>
  <c r="T103" i="2"/>
  <c r="R103" i="2"/>
  <c r="P103" i="2"/>
  <c r="BI98" i="2"/>
  <c r="BH98" i="2"/>
  <c r="BG98" i="2"/>
  <c r="BF98" i="2"/>
  <c r="T98" i="2"/>
  <c r="R98" i="2"/>
  <c r="P98" i="2"/>
  <c r="BI95" i="2"/>
  <c r="BH95" i="2"/>
  <c r="BG95" i="2"/>
  <c r="BF95" i="2"/>
  <c r="T95" i="2"/>
  <c r="R95" i="2"/>
  <c r="P95" i="2"/>
  <c r="BI93" i="2"/>
  <c r="BH93" i="2"/>
  <c r="BG93" i="2"/>
  <c r="BF93" i="2"/>
  <c r="T93" i="2"/>
  <c r="R93" i="2"/>
  <c r="P93" i="2"/>
  <c r="BI91" i="2"/>
  <c r="BH91" i="2"/>
  <c r="BG91" i="2"/>
  <c r="BF91" i="2"/>
  <c r="T91" i="2"/>
  <c r="R91" i="2"/>
  <c r="P91" i="2"/>
  <c r="BI89" i="2"/>
  <c r="BH89" i="2"/>
  <c r="BG89" i="2"/>
  <c r="BF89" i="2"/>
  <c r="T89" i="2"/>
  <c r="R89" i="2"/>
  <c r="P89" i="2"/>
  <c r="BI87" i="2"/>
  <c r="BH87" i="2"/>
  <c r="BG87" i="2"/>
  <c r="BF87" i="2"/>
  <c r="T87" i="2"/>
  <c r="R87" i="2"/>
  <c r="P87" i="2"/>
  <c r="BI84" i="2"/>
  <c r="BH84" i="2"/>
  <c r="BG84" i="2"/>
  <c r="BF84" i="2"/>
  <c r="T84" i="2"/>
  <c r="R84" i="2"/>
  <c r="P84" i="2"/>
  <c r="J77" i="2"/>
  <c r="F75" i="2"/>
  <c r="E73" i="2"/>
  <c r="J54" i="2"/>
  <c r="F52" i="2"/>
  <c r="E50" i="2"/>
  <c r="J24" i="2"/>
  <c r="E24" i="2"/>
  <c r="J78" i="2" s="1"/>
  <c r="J23" i="2"/>
  <c r="J18" i="2"/>
  <c r="E18" i="2"/>
  <c r="F78" i="2" s="1"/>
  <c r="J17" i="2"/>
  <c r="J15" i="2"/>
  <c r="E15" i="2"/>
  <c r="F77" i="2" s="1"/>
  <c r="J14" i="2"/>
  <c r="E7" i="2"/>
  <c r="E71" i="2"/>
  <c r="L50" i="1"/>
  <c r="AM50" i="1"/>
  <c r="AM49" i="1"/>
  <c r="L49" i="1"/>
  <c r="AM47" i="1"/>
  <c r="L47" i="1"/>
  <c r="L45" i="1"/>
  <c r="L44" i="1"/>
  <c r="J115" i="2"/>
  <c r="J103" i="2"/>
  <c r="J98" i="2"/>
  <c r="J93" i="2"/>
  <c r="J89" i="2"/>
  <c r="J84" i="2"/>
  <c r="J990" i="3"/>
  <c r="BK986" i="3"/>
  <c r="BK979" i="3"/>
  <c r="BK972" i="3"/>
  <c r="BK967" i="3"/>
  <c r="BK963" i="3"/>
  <c r="BK956" i="3"/>
  <c r="BK952" i="3"/>
  <c r="BK932" i="3"/>
  <c r="BK919" i="3"/>
  <c r="BK907" i="3"/>
  <c r="BK895" i="3"/>
  <c r="BK883" i="3"/>
  <c r="BK861" i="3"/>
  <c r="BK855" i="3"/>
  <c r="BK846" i="3"/>
  <c r="BK838" i="3"/>
  <c r="BK833" i="3"/>
  <c r="BK823" i="3"/>
  <c r="BK816" i="3"/>
  <c r="BK801" i="3"/>
  <c r="BK788" i="3"/>
  <c r="BK768" i="3"/>
  <c r="BK745" i="3"/>
  <c r="BK734" i="3"/>
  <c r="BK724" i="3"/>
  <c r="BK710" i="3"/>
  <c r="BK701" i="3"/>
  <c r="BK691" i="3"/>
  <c r="J671" i="3"/>
  <c r="J637" i="3"/>
  <c r="BK635" i="3"/>
  <c r="J629" i="3"/>
  <c r="J619" i="3"/>
  <c r="J606" i="3"/>
  <c r="J600" i="3"/>
  <c r="BK592" i="3"/>
  <c r="BK585" i="3"/>
  <c r="BK578" i="3"/>
  <c r="J574" i="3"/>
  <c r="J570" i="3"/>
  <c r="J567" i="3"/>
  <c r="J563" i="3"/>
  <c r="J560" i="3"/>
  <c r="J556" i="3"/>
  <c r="J553" i="3"/>
  <c r="J550" i="3"/>
  <c r="J548" i="3"/>
  <c r="J544" i="3"/>
  <c r="BK540" i="3"/>
  <c r="BK538" i="3"/>
  <c r="BK531" i="3"/>
  <c r="BK528" i="3"/>
  <c r="BK524" i="3"/>
  <c r="BK517" i="3"/>
  <c r="BK514" i="3"/>
  <c r="J514" i="3"/>
  <c r="J511" i="3"/>
  <c r="J508" i="3"/>
  <c r="J498" i="3"/>
  <c r="J494" i="3"/>
  <c r="J491" i="3"/>
  <c r="J485" i="3"/>
  <c r="J480" i="3"/>
  <c r="J477" i="3"/>
  <c r="J466" i="3"/>
  <c r="J463" i="3"/>
  <c r="J457" i="3"/>
  <c r="J453" i="3"/>
  <c r="J447" i="3"/>
  <c r="BK444" i="3"/>
  <c r="BK442" i="3"/>
  <c r="BK437" i="3"/>
  <c r="BK432" i="3"/>
  <c r="BK429" i="3"/>
  <c r="BK426" i="3"/>
  <c r="BK423" i="3"/>
  <c r="BK412" i="3"/>
  <c r="BK410" i="3"/>
  <c r="BK406" i="3"/>
  <c r="BK397" i="3"/>
  <c r="BK393" i="3"/>
  <c r="BK390" i="3"/>
  <c r="BK386" i="3"/>
  <c r="BK382" i="3"/>
  <c r="BK378" i="3"/>
  <c r="J376" i="3"/>
  <c r="J373" i="3"/>
  <c r="BK356" i="3"/>
  <c r="BK353" i="3"/>
  <c r="BK349" i="3"/>
  <c r="BK345" i="3"/>
  <c r="BK341" i="3"/>
  <c r="BK337" i="3"/>
  <c r="BK333" i="3"/>
  <c r="BK329" i="3"/>
  <c r="BK326" i="3"/>
  <c r="BK305" i="3"/>
  <c r="BK299" i="3"/>
  <c r="BK296" i="3"/>
  <c r="BK290" i="3"/>
  <c r="BK287" i="3"/>
  <c r="BK281" i="3"/>
  <c r="BK278" i="3"/>
  <c r="BK275" i="3"/>
  <c r="BK269" i="3"/>
  <c r="BK266" i="3"/>
  <c r="BK263" i="3"/>
  <c r="BK257" i="3"/>
  <c r="BK255" i="3"/>
  <c r="BK250" i="3"/>
  <c r="BK241" i="3"/>
  <c r="BK236" i="3"/>
  <c r="J236" i="3"/>
  <c r="J227" i="3"/>
  <c r="BK218" i="3"/>
  <c r="BK214" i="3"/>
  <c r="BK209" i="3"/>
  <c r="BK204" i="3"/>
  <c r="BK201" i="3"/>
  <c r="J201" i="3"/>
  <c r="BK193" i="3"/>
  <c r="BK189" i="3"/>
  <c r="BK185" i="3"/>
  <c r="BK182" i="3"/>
  <c r="BK172" i="3"/>
  <c r="J172" i="3"/>
  <c r="J169" i="3"/>
  <c r="J166" i="3"/>
  <c r="J163" i="3"/>
  <c r="J155" i="3"/>
  <c r="J152" i="3"/>
  <c r="J149" i="3"/>
  <c r="J143" i="3"/>
  <c r="J138" i="3"/>
  <c r="J135" i="3"/>
  <c r="J132" i="3"/>
  <c r="J123" i="3"/>
  <c r="BK119" i="3"/>
  <c r="J119" i="3"/>
  <c r="BK116" i="3"/>
  <c r="BK113" i="3"/>
  <c r="J113" i="3"/>
  <c r="BK109" i="3"/>
  <c r="BK105" i="3"/>
  <c r="J101" i="3"/>
  <c r="J93" i="3"/>
  <c r="J119" i="4"/>
  <c r="BK115" i="4"/>
  <c r="J114" i="4"/>
  <c r="BK111" i="4"/>
  <c r="BK109" i="4"/>
  <c r="J107" i="4"/>
  <c r="J105" i="4"/>
  <c r="J104" i="4"/>
  <c r="BK102" i="4"/>
  <c r="BK100" i="4"/>
  <c r="J98" i="4"/>
  <c r="BK96" i="4"/>
  <c r="J94" i="4"/>
  <c r="BK90" i="4"/>
  <c r="J120" i="4"/>
  <c r="J117" i="4"/>
  <c r="BK114" i="4"/>
  <c r="J111" i="4"/>
  <c r="J109" i="4"/>
  <c r="BK107" i="4"/>
  <c r="BK105" i="4"/>
  <c r="BK103" i="4"/>
  <c r="J100" i="4"/>
  <c r="J99" i="4"/>
  <c r="BK98" i="4"/>
  <c r="J96" i="4"/>
  <c r="BK94" i="4"/>
  <c r="J90" i="4"/>
  <c r="J109" i="5"/>
  <c r="BK101" i="5"/>
  <c r="BK98" i="5"/>
  <c r="J95" i="5"/>
  <c r="BK109" i="5"/>
  <c r="BK104" i="5"/>
  <c r="J98" i="5"/>
  <c r="BK95" i="5"/>
  <c r="J117" i="2"/>
  <c r="BK113" i="2"/>
  <c r="BK98" i="2"/>
  <c r="BK93" i="2"/>
  <c r="BK89" i="2"/>
  <c r="BK84" i="2"/>
  <c r="J988" i="3"/>
  <c r="J986" i="3"/>
  <c r="J982" i="3"/>
  <c r="J979" i="3"/>
  <c r="J974" i="3"/>
  <c r="J972" i="3"/>
  <c r="J970" i="3"/>
  <c r="J965" i="3"/>
  <c r="J959" i="3"/>
  <c r="J954" i="3"/>
  <c r="J941" i="3"/>
  <c r="J925" i="3"/>
  <c r="J913" i="3"/>
  <c r="J901" i="3"/>
  <c r="J889" i="3"/>
  <c r="J865" i="3"/>
  <c r="J858" i="3"/>
  <c r="J849" i="3"/>
  <c r="J841" i="3"/>
  <c r="J833" i="3"/>
  <c r="J827" i="3"/>
  <c r="J819" i="3"/>
  <c r="J812" i="3"/>
  <c r="J798" i="3"/>
  <c r="J778" i="3"/>
  <c r="J765" i="3"/>
  <c r="J740" i="3"/>
  <c r="J731" i="3"/>
  <c r="J720" i="3"/>
  <c r="J706" i="3"/>
  <c r="J694" i="3"/>
  <c r="BK663" i="3"/>
  <c r="BK643" i="3"/>
  <c r="BK117" i="2"/>
  <c r="J113" i="2"/>
  <c r="BK95" i="2"/>
  <c r="J91" i="2"/>
  <c r="J87" i="2"/>
  <c r="BK990" i="3"/>
  <c r="BK988" i="3"/>
  <c r="BK982" i="3"/>
  <c r="BK974" i="3"/>
  <c r="BK970" i="3"/>
  <c r="BK965" i="3"/>
  <c r="BK959" i="3"/>
  <c r="BK954" i="3"/>
  <c r="BK941" i="3"/>
  <c r="BK925" i="3"/>
  <c r="BK913" i="3"/>
  <c r="BK901" i="3"/>
  <c r="BK889" i="3"/>
  <c r="BK865" i="3"/>
  <c r="BK858" i="3"/>
  <c r="BK849" i="3"/>
  <c r="BK841" i="3"/>
  <c r="BK827" i="3"/>
  <c r="BK819" i="3"/>
  <c r="BK812" i="3"/>
  <c r="BK798" i="3"/>
  <c r="BK778" i="3"/>
  <c r="BK765" i="3"/>
  <c r="BK740" i="3"/>
  <c r="BK731" i="3"/>
  <c r="BK720" i="3"/>
  <c r="BK706" i="3"/>
  <c r="BK694" i="3"/>
  <c r="BK671" i="3"/>
  <c r="BK637" i="3"/>
  <c r="J635" i="3"/>
  <c r="BK629" i="3"/>
  <c r="BK619" i="3"/>
  <c r="BK606" i="3"/>
  <c r="BK600" i="3"/>
  <c r="J592" i="3"/>
  <c r="J585" i="3"/>
  <c r="J578" i="3"/>
  <c r="BK574" i="3"/>
  <c r="BK570" i="3"/>
  <c r="BK567" i="3"/>
  <c r="BK563" i="3"/>
  <c r="BK560" i="3"/>
  <c r="BK556" i="3"/>
  <c r="BK553" i="3"/>
  <c r="BK550" i="3"/>
  <c r="BK548" i="3"/>
  <c r="BK544" i="3"/>
  <c r="J540" i="3"/>
  <c r="J538" i="3"/>
  <c r="J531" i="3"/>
  <c r="J528" i="3"/>
  <c r="J524" i="3"/>
  <c r="J517" i="3"/>
  <c r="BK511" i="3"/>
  <c r="BK508" i="3"/>
  <c r="BK498" i="3"/>
  <c r="BK494" i="3"/>
  <c r="BK491" i="3"/>
  <c r="BK485" i="3"/>
  <c r="BK480" i="3"/>
  <c r="BK477" i="3"/>
  <c r="BK466" i="3"/>
  <c r="BK463" i="3"/>
  <c r="BK457" i="3"/>
  <c r="BK453" i="3"/>
  <c r="BK447" i="3"/>
  <c r="J444" i="3"/>
  <c r="J442" i="3"/>
  <c r="J437" i="3"/>
  <c r="J432" i="3"/>
  <c r="J429" i="3"/>
  <c r="J426" i="3"/>
  <c r="J423" i="3"/>
  <c r="J412" i="3"/>
  <c r="J410" i="3"/>
  <c r="J406" i="3"/>
  <c r="J397" i="3"/>
  <c r="J393" i="3"/>
  <c r="J390" i="3"/>
  <c r="J386" i="3"/>
  <c r="J382" i="3"/>
  <c r="J378" i="3"/>
  <c r="BK376" i="3"/>
  <c r="BK373" i="3"/>
  <c r="J356" i="3"/>
  <c r="J353" i="3"/>
  <c r="J349" i="3"/>
  <c r="J345" i="3"/>
  <c r="J341" i="3"/>
  <c r="J337" i="3"/>
  <c r="J333" i="3"/>
  <c r="J329" i="3"/>
  <c r="J326" i="3"/>
  <c r="J305" i="3"/>
  <c r="J299" i="3"/>
  <c r="J296" i="3"/>
  <c r="J290" i="3"/>
  <c r="J287" i="3"/>
  <c r="J281" i="3"/>
  <c r="J278" i="3"/>
  <c r="J275" i="3"/>
  <c r="J269" i="3"/>
  <c r="J266" i="3"/>
  <c r="J263" i="3"/>
  <c r="J257" i="3"/>
  <c r="J255" i="3"/>
  <c r="J250" i="3"/>
  <c r="J241" i="3"/>
  <c r="BK227" i="3"/>
  <c r="BK222" i="3"/>
  <c r="J222" i="3"/>
  <c r="J218" i="3"/>
  <c r="J214" i="3"/>
  <c r="J209" i="3"/>
  <c r="J204" i="3"/>
  <c r="BK197" i="3"/>
  <c r="J197" i="3"/>
  <c r="J193" i="3"/>
  <c r="J189" i="3"/>
  <c r="J185" i="3"/>
  <c r="J182" i="3"/>
  <c r="BK169" i="3"/>
  <c r="BK166" i="3"/>
  <c r="BK163" i="3"/>
  <c r="BK155" i="3"/>
  <c r="BK152" i="3"/>
  <c r="BK149" i="3"/>
  <c r="BK143" i="3"/>
  <c r="BK138" i="3"/>
  <c r="BK135" i="3"/>
  <c r="BK132" i="3"/>
  <c r="BK127" i="3"/>
  <c r="J127" i="3"/>
  <c r="BK123" i="3"/>
  <c r="J116" i="3"/>
  <c r="J109" i="3"/>
  <c r="J105" i="3"/>
  <c r="BK101" i="3"/>
  <c r="BK93" i="3"/>
  <c r="BK120" i="4"/>
  <c r="BK117" i="4"/>
  <c r="J112" i="4"/>
  <c r="J110" i="4"/>
  <c r="BK108" i="4"/>
  <c r="BK106" i="4"/>
  <c r="J103" i="4"/>
  <c r="J101" i="4"/>
  <c r="BK99" i="4"/>
  <c r="J97" i="4"/>
  <c r="BK95" i="4"/>
  <c r="BK93" i="4"/>
  <c r="BK89" i="4"/>
  <c r="BK119" i="4"/>
  <c r="J115" i="4"/>
  <c r="BK112" i="4"/>
  <c r="BK110" i="4"/>
  <c r="J108" i="4"/>
  <c r="J106" i="4"/>
  <c r="BK104" i="4"/>
  <c r="J102" i="4"/>
  <c r="BK101" i="4"/>
  <c r="BK97" i="4"/>
  <c r="J95" i="4"/>
  <c r="J93" i="4"/>
  <c r="J89" i="4"/>
  <c r="BK106" i="5"/>
  <c r="J104" i="5"/>
  <c r="BK96" i="5"/>
  <c r="BK92" i="5"/>
  <c r="J106" i="5"/>
  <c r="J101" i="5"/>
  <c r="J96" i="5"/>
  <c r="J92" i="5"/>
  <c r="BK115" i="2"/>
  <c r="BK103" i="2"/>
  <c r="J95" i="2"/>
  <c r="BK91" i="2"/>
  <c r="BK87" i="2"/>
  <c r="AS57" i="1"/>
  <c r="J967" i="3"/>
  <c r="J963" i="3"/>
  <c r="J956" i="3"/>
  <c r="J952" i="3"/>
  <c r="J932" i="3"/>
  <c r="J919" i="3"/>
  <c r="J907" i="3"/>
  <c r="J895" i="3"/>
  <c r="J883" i="3"/>
  <c r="J861" i="3"/>
  <c r="J855" i="3"/>
  <c r="J846" i="3"/>
  <c r="J838" i="3"/>
  <c r="J823" i="3"/>
  <c r="J816" i="3"/>
  <c r="J801" i="3"/>
  <c r="J788" i="3"/>
  <c r="J768" i="3"/>
  <c r="J745" i="3"/>
  <c r="J734" i="3"/>
  <c r="J724" i="3"/>
  <c r="J710" i="3"/>
  <c r="J701" i="3"/>
  <c r="J691" i="3"/>
  <c r="J663" i="3"/>
  <c r="J643" i="3"/>
  <c r="BK83" i="2" l="1"/>
  <c r="J83" i="2" s="1"/>
  <c r="J61" i="2" s="1"/>
  <c r="T83" i="2"/>
  <c r="T82" i="2"/>
  <c r="T81" i="2" s="1"/>
  <c r="BK92" i="3"/>
  <c r="R92" i="3"/>
  <c r="BK436" i="3"/>
  <c r="J436" i="3" s="1"/>
  <c r="J62" i="3" s="1"/>
  <c r="R436" i="3"/>
  <c r="BK569" i="3"/>
  <c r="J569" i="3" s="1"/>
  <c r="J63" i="3" s="1"/>
  <c r="T569" i="3"/>
  <c r="P800" i="3"/>
  <c r="T800" i="3"/>
  <c r="P837" i="3"/>
  <c r="T837" i="3"/>
  <c r="P845" i="3"/>
  <c r="T845" i="3"/>
  <c r="P864" i="3"/>
  <c r="R864" i="3"/>
  <c r="BK958" i="3"/>
  <c r="J958" i="3" s="1"/>
  <c r="J69" i="3" s="1"/>
  <c r="R958" i="3"/>
  <c r="BK978" i="3"/>
  <c r="J978" i="3" s="1"/>
  <c r="J70" i="3" s="1"/>
  <c r="R978" i="3"/>
  <c r="BK88" i="4"/>
  <c r="J88" i="4" s="1"/>
  <c r="J64" i="4" s="1"/>
  <c r="R88" i="4"/>
  <c r="BK92" i="4"/>
  <c r="J92" i="4" s="1"/>
  <c r="J65" i="4" s="1"/>
  <c r="T92" i="4"/>
  <c r="P83" i="2"/>
  <c r="P82" i="2" s="1"/>
  <c r="P81" i="2" s="1"/>
  <c r="AU55" i="1" s="1"/>
  <c r="R83" i="2"/>
  <c r="R82" i="2" s="1"/>
  <c r="R81" i="2" s="1"/>
  <c r="P92" i="3"/>
  <c r="T92" i="3"/>
  <c r="P436" i="3"/>
  <c r="T436" i="3"/>
  <c r="P569" i="3"/>
  <c r="R569" i="3"/>
  <c r="BK800" i="3"/>
  <c r="J800" i="3"/>
  <c r="J64" i="3" s="1"/>
  <c r="R800" i="3"/>
  <c r="BK837" i="3"/>
  <c r="J837" i="3"/>
  <c r="J65" i="3" s="1"/>
  <c r="R837" i="3"/>
  <c r="BK845" i="3"/>
  <c r="R845" i="3"/>
  <c r="R844" i="3" s="1"/>
  <c r="BK864" i="3"/>
  <c r="J864" i="3" s="1"/>
  <c r="J68" i="3" s="1"/>
  <c r="T864" i="3"/>
  <c r="P958" i="3"/>
  <c r="T958" i="3"/>
  <c r="P978" i="3"/>
  <c r="T978" i="3"/>
  <c r="P88" i="4"/>
  <c r="T88" i="4"/>
  <c r="T87" i="4"/>
  <c r="P92" i="4"/>
  <c r="R92" i="4"/>
  <c r="BK94" i="5"/>
  <c r="J94" i="5"/>
  <c r="J65" i="5" s="1"/>
  <c r="P94" i="5"/>
  <c r="R94" i="5"/>
  <c r="T94" i="5"/>
  <c r="BK103" i="5"/>
  <c r="J103" i="5"/>
  <c r="J67" i="5" s="1"/>
  <c r="P103" i="5"/>
  <c r="R103" i="5"/>
  <c r="T103" i="5"/>
  <c r="BK91" i="5"/>
  <c r="J91" i="5"/>
  <c r="J64" i="5" s="1"/>
  <c r="BK100" i="5"/>
  <c r="J100" i="5" s="1"/>
  <c r="J66" i="5" s="1"/>
  <c r="BK108" i="5"/>
  <c r="J108" i="5"/>
  <c r="J68" i="5" s="1"/>
  <c r="E50" i="5"/>
  <c r="J56" i="5"/>
  <c r="J58" i="5"/>
  <c r="J59" i="5"/>
  <c r="F86" i="5"/>
  <c r="F87" i="5"/>
  <c r="BE92" i="5"/>
  <c r="BE95" i="5"/>
  <c r="BE104" i="5"/>
  <c r="BE96" i="5"/>
  <c r="BE98" i="5"/>
  <c r="BE101" i="5"/>
  <c r="BE106" i="5"/>
  <c r="BE109" i="5"/>
  <c r="J92" i="3"/>
  <c r="J61" i="3" s="1"/>
  <c r="J845" i="3"/>
  <c r="J67" i="3" s="1"/>
  <c r="E50" i="4"/>
  <c r="J56" i="4"/>
  <c r="F59" i="4"/>
  <c r="F83" i="4"/>
  <c r="J84" i="4"/>
  <c r="BE90" i="4"/>
  <c r="BE93" i="4"/>
  <c r="BE96" i="4"/>
  <c r="BE98" i="4"/>
  <c r="BE100" i="4"/>
  <c r="BE102" i="4"/>
  <c r="BE103" i="4"/>
  <c r="BE106" i="4"/>
  <c r="BE109" i="4"/>
  <c r="BE111" i="4"/>
  <c r="BE112" i="4"/>
  <c r="BE117" i="4"/>
  <c r="J58" i="4"/>
  <c r="BE89" i="4"/>
  <c r="BE94" i="4"/>
  <c r="BE95" i="4"/>
  <c r="BE97" i="4"/>
  <c r="BE99" i="4"/>
  <c r="BE101" i="4"/>
  <c r="BE104" i="4"/>
  <c r="BE105" i="4"/>
  <c r="BE107" i="4"/>
  <c r="BE108" i="4"/>
  <c r="BE110" i="4"/>
  <c r="BE114" i="4"/>
  <c r="BE115" i="4"/>
  <c r="BE119" i="4"/>
  <c r="BE120" i="4"/>
  <c r="E48" i="3"/>
  <c r="J52" i="3"/>
  <c r="F54" i="3"/>
  <c r="F55" i="3"/>
  <c r="J55" i="3"/>
  <c r="BE93" i="3"/>
  <c r="BE101" i="3"/>
  <c r="BE105" i="3"/>
  <c r="BE109" i="3"/>
  <c r="BE113" i="3"/>
  <c r="BE116" i="3"/>
  <c r="BE119" i="3"/>
  <c r="BE123" i="3"/>
  <c r="BE127" i="3"/>
  <c r="BE132" i="3"/>
  <c r="BE135" i="3"/>
  <c r="BE138" i="3"/>
  <c r="BE143" i="3"/>
  <c r="BE149" i="3"/>
  <c r="BE152" i="3"/>
  <c r="BE155" i="3"/>
  <c r="BE163" i="3"/>
  <c r="BE166" i="3"/>
  <c r="BE169" i="3"/>
  <c r="BE172" i="3"/>
  <c r="BE182" i="3"/>
  <c r="BE185" i="3"/>
  <c r="BE189" i="3"/>
  <c r="BE193" i="3"/>
  <c r="BE197" i="3"/>
  <c r="BE201" i="3"/>
  <c r="BE204" i="3"/>
  <c r="BE209" i="3"/>
  <c r="BE214" i="3"/>
  <c r="BE218" i="3"/>
  <c r="BE222" i="3"/>
  <c r="BE227" i="3"/>
  <c r="BE236" i="3"/>
  <c r="BE241" i="3"/>
  <c r="BE250" i="3"/>
  <c r="BE255" i="3"/>
  <c r="BE257" i="3"/>
  <c r="BE263" i="3"/>
  <c r="BE266" i="3"/>
  <c r="BE269" i="3"/>
  <c r="BE275" i="3"/>
  <c r="BE278" i="3"/>
  <c r="BE281" i="3"/>
  <c r="BE287" i="3"/>
  <c r="BE290" i="3"/>
  <c r="BE296" i="3"/>
  <c r="BE299" i="3"/>
  <c r="BE305" i="3"/>
  <c r="BE326" i="3"/>
  <c r="BE329" i="3"/>
  <c r="BE333" i="3"/>
  <c r="BE337" i="3"/>
  <c r="BE341" i="3"/>
  <c r="BE345" i="3"/>
  <c r="BE349" i="3"/>
  <c r="BE353" i="3"/>
  <c r="BE356" i="3"/>
  <c r="BE373" i="3"/>
  <c r="BE376" i="3"/>
  <c r="BE378" i="3"/>
  <c r="BE382" i="3"/>
  <c r="BE386" i="3"/>
  <c r="BE390" i="3"/>
  <c r="BE393" i="3"/>
  <c r="BE397" i="3"/>
  <c r="BE406" i="3"/>
  <c r="BE410" i="3"/>
  <c r="BE412" i="3"/>
  <c r="BE423" i="3"/>
  <c r="BE426" i="3"/>
  <c r="BE429" i="3"/>
  <c r="BE432" i="3"/>
  <c r="BE437" i="3"/>
  <c r="BE442" i="3"/>
  <c r="BE444" i="3"/>
  <c r="BE447" i="3"/>
  <c r="BE453" i="3"/>
  <c r="BE457" i="3"/>
  <c r="BE463" i="3"/>
  <c r="BE466" i="3"/>
  <c r="BE477" i="3"/>
  <c r="BE480" i="3"/>
  <c r="BE485" i="3"/>
  <c r="BE491" i="3"/>
  <c r="BE494" i="3"/>
  <c r="BE498" i="3"/>
  <c r="BE508" i="3"/>
  <c r="BE511" i="3"/>
  <c r="BE514" i="3"/>
  <c r="BE517" i="3"/>
  <c r="BE524" i="3"/>
  <c r="BE528" i="3"/>
  <c r="BE531" i="3"/>
  <c r="BE538" i="3"/>
  <c r="BE540" i="3"/>
  <c r="BE544" i="3"/>
  <c r="BE548" i="3"/>
  <c r="BE550" i="3"/>
  <c r="BE553" i="3"/>
  <c r="BE556" i="3"/>
  <c r="BE560" i="3"/>
  <c r="BE563" i="3"/>
  <c r="BE567" i="3"/>
  <c r="BE570" i="3"/>
  <c r="BE574" i="3"/>
  <c r="BE578" i="3"/>
  <c r="BE585" i="3"/>
  <c r="BE592" i="3"/>
  <c r="BE600" i="3"/>
  <c r="BE606" i="3"/>
  <c r="BE619" i="3"/>
  <c r="BE629" i="3"/>
  <c r="BE635" i="3"/>
  <c r="BE637" i="3"/>
  <c r="BE643" i="3"/>
  <c r="BE663" i="3"/>
  <c r="BE671" i="3"/>
  <c r="BE691" i="3"/>
  <c r="BE694" i="3"/>
  <c r="BE701" i="3"/>
  <c r="BE706" i="3"/>
  <c r="BE710" i="3"/>
  <c r="BE720" i="3"/>
  <c r="BE724" i="3"/>
  <c r="BE731" i="3"/>
  <c r="BE734" i="3"/>
  <c r="BE740" i="3"/>
  <c r="BE745" i="3"/>
  <c r="BE765" i="3"/>
  <c r="BE768" i="3"/>
  <c r="BE778" i="3"/>
  <c r="BE788" i="3"/>
  <c r="BE798" i="3"/>
  <c r="BE801" i="3"/>
  <c r="BE812" i="3"/>
  <c r="BE816" i="3"/>
  <c r="BE819" i="3"/>
  <c r="BE823" i="3"/>
  <c r="BE827" i="3"/>
  <c r="BE833" i="3"/>
  <c r="BE838" i="3"/>
  <c r="BE841" i="3"/>
  <c r="BE846" i="3"/>
  <c r="BE849" i="3"/>
  <c r="BE855" i="3"/>
  <c r="BE858" i="3"/>
  <c r="BE861" i="3"/>
  <c r="BE865" i="3"/>
  <c r="BE883" i="3"/>
  <c r="BE889" i="3"/>
  <c r="BE895" i="3"/>
  <c r="BE901" i="3"/>
  <c r="BE907" i="3"/>
  <c r="BE913" i="3"/>
  <c r="BE919" i="3"/>
  <c r="BE925" i="3"/>
  <c r="BE932" i="3"/>
  <c r="BE941" i="3"/>
  <c r="BE952" i="3"/>
  <c r="BE954" i="3"/>
  <c r="BE956" i="3"/>
  <c r="BE959" i="3"/>
  <c r="BE963" i="3"/>
  <c r="BE965" i="3"/>
  <c r="BE967" i="3"/>
  <c r="BE970" i="3"/>
  <c r="BE972" i="3"/>
  <c r="BE974" i="3"/>
  <c r="BE979" i="3"/>
  <c r="BE982" i="3"/>
  <c r="BE986" i="3"/>
  <c r="BE988" i="3"/>
  <c r="BE990" i="3"/>
  <c r="E48" i="2"/>
  <c r="J52" i="2"/>
  <c r="F54" i="2"/>
  <c r="F55" i="2"/>
  <c r="J55" i="2"/>
  <c r="BE84" i="2"/>
  <c r="BE87" i="2"/>
  <c r="BE89" i="2"/>
  <c r="BE91" i="2"/>
  <c r="BE93" i="2"/>
  <c r="BE95" i="2"/>
  <c r="BE98" i="2"/>
  <c r="BE103" i="2"/>
  <c r="BE113" i="2"/>
  <c r="BE115" i="2"/>
  <c r="BE117" i="2"/>
  <c r="J34" i="2"/>
  <c r="AW55" i="1"/>
  <c r="F35" i="2"/>
  <c r="BB55" i="1"/>
  <c r="F37" i="2"/>
  <c r="BD55" i="1"/>
  <c r="J34" i="3"/>
  <c r="AW56" i="1" s="1"/>
  <c r="F36" i="3"/>
  <c r="BC56" i="1" s="1"/>
  <c r="F36" i="4"/>
  <c r="BA58" i="1" s="1"/>
  <c r="F39" i="4"/>
  <c r="BD58" i="1" s="1"/>
  <c r="F38" i="4"/>
  <c r="BC58" i="1" s="1"/>
  <c r="J36" i="4"/>
  <c r="AW58" i="1" s="1"/>
  <c r="F37" i="4"/>
  <c r="BB58" i="1" s="1"/>
  <c r="J36" i="5"/>
  <c r="AW59" i="1" s="1"/>
  <c r="F39" i="5"/>
  <c r="BD59" i="1" s="1"/>
  <c r="F36" i="5"/>
  <c r="BA59" i="1" s="1"/>
  <c r="F37" i="5"/>
  <c r="BB59" i="1" s="1"/>
  <c r="F34" i="2"/>
  <c r="BA55" i="1" s="1"/>
  <c r="F36" i="2"/>
  <c r="BC55" i="1" s="1"/>
  <c r="AS54" i="1"/>
  <c r="F34" i="3"/>
  <c r="BA56" i="1" s="1"/>
  <c r="F35" i="3"/>
  <c r="BB56" i="1" s="1"/>
  <c r="F37" i="3"/>
  <c r="BD56" i="1" s="1"/>
  <c r="F38" i="5"/>
  <c r="BC59" i="1"/>
  <c r="T90" i="5" l="1"/>
  <c r="R90" i="5"/>
  <c r="P90" i="5"/>
  <c r="AU59" i="1"/>
  <c r="P87" i="4"/>
  <c r="AU58" i="1"/>
  <c r="P91" i="3"/>
  <c r="T844" i="3"/>
  <c r="BK844" i="3"/>
  <c r="J844" i="3"/>
  <c r="J66" i="3" s="1"/>
  <c r="T91" i="3"/>
  <c r="T90" i="3" s="1"/>
  <c r="R87" i="4"/>
  <c r="P844" i="3"/>
  <c r="R91" i="3"/>
  <c r="R90" i="3" s="1"/>
  <c r="BK91" i="3"/>
  <c r="J91" i="3" s="1"/>
  <c r="J60" i="3" s="1"/>
  <c r="BK87" i="4"/>
  <c r="J87" i="4"/>
  <c r="J63" i="4" s="1"/>
  <c r="BK82" i="2"/>
  <c r="J82" i="2" s="1"/>
  <c r="J60" i="2" s="1"/>
  <c r="BK90" i="5"/>
  <c r="J90" i="5"/>
  <c r="J63" i="5" s="1"/>
  <c r="F33" i="2"/>
  <c r="AZ55" i="1" s="1"/>
  <c r="F35" i="4"/>
  <c r="AZ58" i="1" s="1"/>
  <c r="BB57" i="1"/>
  <c r="AX57" i="1" s="1"/>
  <c r="BD57" i="1"/>
  <c r="F35" i="5"/>
  <c r="AZ59" i="1"/>
  <c r="AU57" i="1"/>
  <c r="J33" i="2"/>
  <c r="AV55" i="1" s="1"/>
  <c r="AT55" i="1" s="1"/>
  <c r="J33" i="3"/>
  <c r="AV56" i="1" s="1"/>
  <c r="AT56" i="1" s="1"/>
  <c r="F33" i="3"/>
  <c r="AZ56" i="1" s="1"/>
  <c r="J35" i="4"/>
  <c r="AV58" i="1" s="1"/>
  <c r="AT58" i="1" s="1"/>
  <c r="BC57" i="1"/>
  <c r="AY57" i="1"/>
  <c r="BA57" i="1"/>
  <c r="AW57" i="1"/>
  <c r="J35" i="5"/>
  <c r="AV59" i="1"/>
  <c r="AT59" i="1" s="1"/>
  <c r="P90" i="3" l="1"/>
  <c r="AU56" i="1" s="1"/>
  <c r="AU54" i="1" s="1"/>
  <c r="BK81" i="2"/>
  <c r="J81" i="2" s="1"/>
  <c r="J59" i="2" s="1"/>
  <c r="BK90" i="3"/>
  <c r="J90" i="3"/>
  <c r="J59" i="3" s="1"/>
  <c r="J32" i="5"/>
  <c r="AG59" i="1"/>
  <c r="BC54" i="1"/>
  <c r="W32" i="1"/>
  <c r="BA54" i="1"/>
  <c r="W30" i="1"/>
  <c r="J32" i="4"/>
  <c r="AG58" i="1"/>
  <c r="AZ57" i="1"/>
  <c r="AV57" i="1"/>
  <c r="AT57" i="1" s="1"/>
  <c r="BB54" i="1"/>
  <c r="W31" i="1" s="1"/>
  <c r="BD54" i="1"/>
  <c r="W33" i="1" s="1"/>
  <c r="J41" i="5" l="1"/>
  <c r="J41" i="4"/>
  <c r="AN58" i="1"/>
  <c r="AN59" i="1"/>
  <c r="J30" i="2"/>
  <c r="AG55" i="1" s="1"/>
  <c r="AW54" i="1"/>
  <c r="AK30" i="1" s="1"/>
  <c r="AZ54" i="1"/>
  <c r="W29" i="1" s="1"/>
  <c r="AX54" i="1"/>
  <c r="J30" i="3"/>
  <c r="AG56" i="1" s="1"/>
  <c r="AN56" i="1" s="1"/>
  <c r="AG57" i="1"/>
  <c r="AY54" i="1"/>
  <c r="J39" i="2" l="1"/>
  <c r="J39" i="3"/>
  <c r="AN55" i="1"/>
  <c r="AN57" i="1"/>
  <c r="AG54" i="1"/>
  <c r="AK26" i="1" s="1"/>
  <c r="AV54" i="1"/>
  <c r="AK29" i="1" s="1"/>
  <c r="AK35" i="1" l="1"/>
  <c r="AT54" i="1"/>
  <c r="AN54" i="1" s="1"/>
</calcChain>
</file>

<file path=xl/sharedStrings.xml><?xml version="1.0" encoding="utf-8"?>
<sst xmlns="http://schemas.openxmlformats.org/spreadsheetml/2006/main" count="11053" uniqueCount="1522">
  <si>
    <t>Export Komplet</t>
  </si>
  <si>
    <t>VZ</t>
  </si>
  <si>
    <t>2.0</t>
  </si>
  <si>
    <t/>
  </si>
  <si>
    <t>False</t>
  </si>
  <si>
    <t>{dbd17bf7-b1e1-423c-9165-242174c29e15}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</si>
  <si>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</si>
  <si>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</si>
  <si>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</si>
  <si>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</si>
  <si>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</si>
  <si>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</si>
  <si>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</si>
  <si>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</si>
  <si>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</si>
  <si>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IN05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</si>
  <si>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</si>
  <si>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</si>
  <si>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BRNO,PRIMÁRNÍ KOLEKTOR-REKONSTRUKCE VODOVODU,ETAPA IV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</si>
  <si>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</si>
  <si>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</si>
  <si>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</si>
  <si>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</si>
  <si>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</si>
  <si>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</si>
  <si>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</si>
  <si>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</si>
  <si>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</si>
  <si>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Vyplň údaj</t>
  </si>
  <si>
    <t>Projektant:</t>
  </si>
  <si>
    <t>VODOHOSPODÁŘSKÝ ROZVOJ A VÝSTAVBA a.s.</t>
  </si>
  <si>
    <t>True</t>
  </si>
  <si>
    <t>1</t>
  </si>
  <si>
    <t>Zpracovatel:</t>
  </si>
  <si>
    <t>Poznámka:</t>
  </si>
  <si>
    <t xml:space="preserve"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podminky.urs.cz.STAVEBNÍ ŘEŠENÍ PODLÉHÁ STANDARDŮM MĚSTA BRNA  PRO VODOVODNÍ SÍŤ.ZÁROVEŇ JE ZHOTOVITEL POVINEN POSTUPOVAT V SOULADU S PLATNÝMI PRÁVNÍMI PŘEDPISY A NORMAMI, ZEJMÉNA ČSN 73 7505 A DODRŽOVAT POVINNOSTI STANOVENÉ V MÍSTNÍM PROVOZNÍM PŘEDPISU PRO KOLEKTORY MĚSTA  BRNA. 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</si>
  <si>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</si>
  <si>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</si>
  <si>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</si>
  <si>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</si>
  <si>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</si>
  <si>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</si>
  <si>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</si>
  <si>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</si>
  <si>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</si>
  <si>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</si>
  <si>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</si>
  <si>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</si>
  <si>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</si>
  <si>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</si>
  <si>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</si>
  <si>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</si>
  <si>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</si>
  <si>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</si>
  <si>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</si>
  <si>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</si>
  <si>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</si>
  <si>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</si>
  <si>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</si>
  <si>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</si>
  <si>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</si>
  <si>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</si>
  <si>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</si>
  <si>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</si>
  <si>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</si>
  <si>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</si>
  <si>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</si>
  <si>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</si>
  <si>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</si>
  <si>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</si>
  <si>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</si>
  <si>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</si>
  <si>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</si>
  <si>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</si>
  <si>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</si>
  <si>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000</t>
  </si>
  <si>
    <t>VRN, VON</t>
  </si>
  <si>
    <t>STA</t>
  </si>
  <si>
    <t>{1a554c08-125b-4c90-90a5-0dc69a5907dd}</t>
  </si>
  <si>
    <t>2</t>
  </si>
  <si>
    <t>001</t>
  </si>
  <si>
    <t>Rekonstrukce vodovodu</t>
  </si>
  <si>
    <t>{0687a0f1-1a80-4f57-a39f-5a1d1ac271d7}</t>
  </si>
  <si>
    <t>002</t>
  </si>
  <si>
    <t xml:space="preserve">Servopohony </t>
  </si>
  <si>
    <t>{d23131fa-cc6d-4f93-9ef4-1c71f7f06511}</t>
  </si>
  <si>
    <t>002-IO 01</t>
  </si>
  <si>
    <t>Měření a regulace-Elektroinstalační práce a materiál</t>
  </si>
  <si>
    <t>Soupis</t>
  </si>
  <si>
    <t>{d3dcca54-828f-4e88-b767-7a1154c4ac16}</t>
  </si>
  <si>
    <t>002-IO 02</t>
  </si>
  <si>
    <t>Měření a regulace-základní sestava</t>
  </si>
  <si>
    <t>{fefeed2d-e62c-4f99-ae36-6e8bbe4f62a6}</t>
  </si>
  <si>
    <t>KRYCÍ LIST SOUPISU PRACÍ</t>
  </si>
  <si>
    <t>Objekt:</t>
  </si>
  <si>
    <t>000 - VRN, VON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</si>
  <si>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</si>
  <si>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</si>
  <si>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</si>
  <si>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</si>
  <si>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</si>
  <si>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9 - Ostatní konstrukce a práce-bourání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</si>
  <si>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</si>
  <si>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</si>
  <si>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</si>
  <si>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</si>
  <si>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</si>
  <si>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</si>
  <si>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</si>
  <si>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</si>
  <si>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</si>
  <si>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</si>
  <si>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</si>
  <si>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</si>
  <si>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</si>
  <si>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</si>
  <si>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</si>
  <si>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</si>
  <si>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</t>
  </si>
  <si>
    <t>Ostatní konstrukce a práce-bourání</t>
  </si>
  <si>
    <t>K</t>
  </si>
  <si>
    <t>013244000</t>
  </si>
  <si>
    <t>Dokumentace pro provádění stavby a potřebných jednání - včetně vyhotovení posudků, výpočtů či vyhotovení dílenské dokumentace</t>
  </si>
  <si>
    <t>kpl</t>
  </si>
  <si>
    <t>4</t>
  </si>
  <si>
    <t>-930072381</t>
  </si>
  <si>
    <t>VV</t>
  </si>
  <si>
    <t>Dopracování PD</t>
  </si>
  <si>
    <t>900600023</t>
  </si>
  <si>
    <t xml:space="preserve">Uvedení do původního stavu dotčených ploch stavbou </t>
  </si>
  <si>
    <t>1501916370</t>
  </si>
  <si>
    <t>3</t>
  </si>
  <si>
    <t>900600032</t>
  </si>
  <si>
    <t>Vícetisky projektové dokumentace po potřeby dodavatele stavby</t>
  </si>
  <si>
    <t>-749365564</t>
  </si>
  <si>
    <t>030001000</t>
  </si>
  <si>
    <t>Poplatky a náklady na zařízení staveniště</t>
  </si>
  <si>
    <t>-1788026128</t>
  </si>
  <si>
    <t>5</t>
  </si>
  <si>
    <t>012002000</t>
  </si>
  <si>
    <t>Geodetické práce</t>
  </si>
  <si>
    <t>-1187675877</t>
  </si>
  <si>
    <t>6</t>
  </si>
  <si>
    <t>043103000</t>
  </si>
  <si>
    <t>Zkoušky bez rozlišení</t>
  </si>
  <si>
    <t>1476160901</t>
  </si>
  <si>
    <t xml:space="preserve">Zkoušky, které nebyly přímo uvedeny v objektech SO 01, SO 02 </t>
  </si>
  <si>
    <t>7</t>
  </si>
  <si>
    <t>013254000</t>
  </si>
  <si>
    <t>Dokumentace skutečného provedení stavby</t>
  </si>
  <si>
    <t>1192308129</t>
  </si>
  <si>
    <t>Včetně všech protokolu, certifikátů o kvalitě díla</t>
  </si>
  <si>
    <t>a zápisů o zprovoznění ovládání a vizualizaci klapek</t>
  </si>
  <si>
    <t>na dispečintku TS Brno, a.s.</t>
  </si>
  <si>
    <t>8</t>
  </si>
  <si>
    <t>045303000</t>
  </si>
  <si>
    <t>Koordinační činnost</t>
  </si>
  <si>
    <t>433976737</t>
  </si>
  <si>
    <t xml:space="preserve">Jednání a šetření na místě stavby s </t>
  </si>
  <si>
    <t>- Teplárny Brno, a.s</t>
  </si>
  <si>
    <t>- EG.D, a.s.</t>
  </si>
  <si>
    <t>- a všemi příslušnými firmami</t>
  </si>
  <si>
    <t>včetně vyhotovení potřebných pokladů</t>
  </si>
  <si>
    <t>pro tato jednání a následného zápisu.</t>
  </si>
  <si>
    <t>Všechny práce, která vyplynou z těchto</t>
  </si>
  <si>
    <t>jednaní jsou započteny v této položce.</t>
  </si>
  <si>
    <t>900600145</t>
  </si>
  <si>
    <t>Prove. veškerých zkoušek prokazující kvalitu díla TLAKOVÁ ZKOUŠKA A DESINFEKCE - hlavní řad</t>
  </si>
  <si>
    <t>-669922985</t>
  </si>
  <si>
    <t>10</t>
  </si>
  <si>
    <t>900600146</t>
  </si>
  <si>
    <t>Prove. veškerých zkoušek prokazující kvalitu díla TLAKOVÁ ZKOUŠKA A DESINFEKCE - náhradní zásobování</t>
  </si>
  <si>
    <t>1209880161</t>
  </si>
  <si>
    <t>11</t>
  </si>
  <si>
    <t>900600218</t>
  </si>
  <si>
    <t>Zřízení, odstranění - ochrany kabelového vedení včetně dodávky materiálu, manipulace, poplatků a souvisejích činností</t>
  </si>
  <si>
    <t>bm</t>
  </si>
  <si>
    <t>-866639923</t>
  </si>
  <si>
    <t>Při montáži a demontáži vodovodu v Š1 budou chráněny kabely</t>
  </si>
  <si>
    <t xml:space="preserve">VVN (110 kv). Mezi potrubím a kabely VVN budou osazeny </t>
  </si>
  <si>
    <t>ocelové plechy tl. 1 mm, šířky 1,5m po celé výšce souběhu</t>
  </si>
  <si>
    <t>potrubí a dotčených kabelů. Ocelový plech bude přichycen</t>
  </si>
  <si>
    <t>za pomocí třmínků k stávajícím nosníkům, do vystrojení kolektoru</t>
  </si>
  <si>
    <t>nebude vrtáno. Ochranné pásmo vedení kV je 1,0 od kraje</t>
  </si>
  <si>
    <t>kabelu. V ochranných pásmech zařízení distribuční soustavy</t>
  </si>
  <si>
    <t>budou při realizaci stavby/činnosti dle udělného souhlasu</t>
  </si>
  <si>
    <t xml:space="preserve">dodrženy podmíníky dle paragrafu 46 odst. 8 zákona č. </t>
  </si>
  <si>
    <t>458/2000 Sb., v platném znění.</t>
  </si>
  <si>
    <t>14</t>
  </si>
  <si>
    <t>suť</t>
  </si>
  <si>
    <t>15,521</t>
  </si>
  <si>
    <t>001 - Rekonstrukce vodovodu</t>
  </si>
  <si>
    <t xml:space="preserve">    8 - Trubní vedení</t>
  </si>
  <si>
    <t xml:space="preserve">    N00 - PROVIZORNÍ ZÁSOBOVÁNÍ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</si>
  <si>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</si>
  <si>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</si>
  <si>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</si>
  <si>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</si>
  <si>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727 - Zdravotechnika - požární ochrana</t>
  </si>
  <si>
    <t xml:space="preserve">    767 - Konstrukce zámečnické</t>
  </si>
  <si>
    <t xml:space="preserve">    783 - Dokončovací práce - nátěry</t>
  </si>
  <si>
    <t>OST - Ostatní</t>
  </si>
  <si>
    <t>Trubní vedení</t>
  </si>
  <si>
    <t>INFO</t>
  </si>
  <si>
    <t>1184574267</t>
  </si>
  <si>
    <t>V ceně dodávky  tvarovek, šoupátek....atd.</t>
  </si>
  <si>
    <t>započteno:</t>
  </si>
  <si>
    <t>- těsnění</t>
  </si>
  <si>
    <t>- spojovací materiál</t>
  </si>
  <si>
    <t>/platí pro hlavní řad + provizorní vodovod/</t>
  </si>
  <si>
    <t>Součet</t>
  </si>
  <si>
    <t>851371131</t>
  </si>
  <si>
    <t>Montáž potrubí z trub litinových tlakových hrdlových v otevřeném výkopu s integrovaným těsněním DN 300</t>
  </si>
  <si>
    <t>m</t>
  </si>
  <si>
    <t>CS ÚRS 2022 02</t>
  </si>
  <si>
    <t>383381985</t>
  </si>
  <si>
    <t>Online PSC</t>
  </si>
  <si>
    <t>https://podminky.urs.cz/item/CS_URS_2022_02/851371131</t>
  </si>
  <si>
    <t>PD D.1.4,kladeč. schéma</t>
  </si>
  <si>
    <t>128,1</t>
  </si>
  <si>
    <t>M</t>
  </si>
  <si>
    <t>55254086</t>
  </si>
  <si>
    <t>trouba vodovodní litinová hrdlová hrdlová Zn+Al povlak K9 dl 6m DN 300 -  - těžká protikorozní ochrana</t>
  </si>
  <si>
    <t>-856424187</t>
  </si>
  <si>
    <t>P</t>
  </si>
  <si>
    <t>Poznámka k položce:_x000D_
dle MĚSTSKÉ STANDARDY PRO VODOVODNÍ SÍŤ-tvárná litina s vnitřní cementovou nebo epoxidovou výstelkou -ČSN EN 545</t>
  </si>
  <si>
    <t>128,1*1,01</t>
  </si>
  <si>
    <t>55291035</t>
  </si>
  <si>
    <t>kroužek těsnící gumový TYTON-SIT-PLUS DN 300 pro vodovodní potrubí</t>
  </si>
  <si>
    <t>kus</t>
  </si>
  <si>
    <t>-1024306418</t>
  </si>
  <si>
    <t>1+(46/6)+7+(70/6)+1....DN300</t>
  </si>
  <si>
    <t>29*1,01</t>
  </si>
  <si>
    <t>55291137</t>
  </si>
  <si>
    <t>kroužek zámkový gumový DN 300</t>
  </si>
  <si>
    <t>-380628976</t>
  </si>
  <si>
    <t>850375121</t>
  </si>
  <si>
    <t>Výřez nebo výsek na potrubí z trub litinových tlakových nebo plastických hmot DN 300</t>
  </si>
  <si>
    <t>1602524130</t>
  </si>
  <si>
    <t>https://podminky.urs.cz/item/CS_URS_2022_02/850375121</t>
  </si>
  <si>
    <t>851391131</t>
  </si>
  <si>
    <t>Montáž potrubí z trub litinových tlakových hrdlových v otevřeném výkopu s integrovaným těsněním DN 400</t>
  </si>
  <si>
    <t>-2099364737</t>
  </si>
  <si>
    <t>https://podminky.urs.cz/item/CS_URS_2022_02/851391131</t>
  </si>
  <si>
    <t>PD D.1.4, kladeč.schema</t>
  </si>
  <si>
    <t>167,2</t>
  </si>
  <si>
    <t>55254088</t>
  </si>
  <si>
    <t>trouba vodovodní litinová hrdlová hrdlová Zn+Al povlak K9 dl 6m DN 400 -  - těžká protikorozní ochrana</t>
  </si>
  <si>
    <t>-884115917</t>
  </si>
  <si>
    <t>167,2*1,01</t>
  </si>
  <si>
    <t>55291037</t>
  </si>
  <si>
    <t>kroužek těsnící gumový TYTON-SIT-PLUS DN 400 pro vodovodní potrubí</t>
  </si>
  <si>
    <t>204950918</t>
  </si>
  <si>
    <t>kladečské schéma</t>
  </si>
  <si>
    <t>DN400</t>
  </si>
  <si>
    <t>31*1,01</t>
  </si>
  <si>
    <t>55291137R06</t>
  </si>
  <si>
    <t>kroužek zámkový gumový DN 400</t>
  </si>
  <si>
    <t>-141651890</t>
  </si>
  <si>
    <t>850395121</t>
  </si>
  <si>
    <t>Výřez nebo výsek na potrubí z trub litinových tlakových nebo plastických hmot DN 400</t>
  </si>
  <si>
    <t>-638765054</t>
  </si>
  <si>
    <t>https://podminky.urs.cz/item/CS_URS_2022_02/850395121</t>
  </si>
  <si>
    <t>12</t>
  </si>
  <si>
    <t>851371192</t>
  </si>
  <si>
    <t>Montáž potrubí z trub litinových tlakových hrdlových v otevřeném výkopu Příplatek k cenám 1131 za práce ve štole, v uzavřeném kanálu nebo v objektech DN od 300 do 600</t>
  </si>
  <si>
    <t>-1195963412</t>
  </si>
  <si>
    <t>https://podminky.urs.cz/item/CS_URS_2022_02/851371192</t>
  </si>
  <si>
    <t>13</t>
  </si>
  <si>
    <t>852391122</t>
  </si>
  <si>
    <t>Montáž potrubí z trub litinových tlakových přírubových normálních délek v otevřeném výkopu, kanálu nebo v šachtě DN 400</t>
  </si>
  <si>
    <t>703190709</t>
  </si>
  <si>
    <t>https://podminky.urs.cz/item/CS_URS_2022_02/852391122</t>
  </si>
  <si>
    <t>Poznámka k položce:_x000D_
šrouby,matky,podložky z nerez materiálu</t>
  </si>
  <si>
    <t>kladečský výkres</t>
  </si>
  <si>
    <t>kus 4m</t>
  </si>
  <si>
    <t>852371192</t>
  </si>
  <si>
    <t>Montáž potrubí z trub litinových tlakových přírubových normálních délek Příplatek k ceně za práce ve štole, v uzavřeném kanálu, do chrániček, na mostech nebo v objektech DN od 300 do 600</t>
  </si>
  <si>
    <t>-349847085</t>
  </si>
  <si>
    <t>https://podminky.urs.cz/item/CS_URS_2022_02/852371192</t>
  </si>
  <si>
    <t>55253365R7</t>
  </si>
  <si>
    <t>trouba přírubová litinová vodovodní  PN10/16 DN 400 dl 4000mm</t>
  </si>
  <si>
    <t>-1402132</t>
  </si>
  <si>
    <t>1*1,01 'Přepočtené koeficientem množství</t>
  </si>
  <si>
    <t>16</t>
  </si>
  <si>
    <t>852392122</t>
  </si>
  <si>
    <t>Montáž potrubí z trub litinových tlakových přírubových abnormálních délek, jednotlivě do 1 m v otevřeném výkopu, kanálu nebo v šachtě DN 400</t>
  </si>
  <si>
    <t>-551615752</t>
  </si>
  <si>
    <t>https://podminky.urs.cz/item/CS_URS_2022_02/852392122</t>
  </si>
  <si>
    <t>Kus 1m</t>
  </si>
  <si>
    <t>kus 0,7m</t>
  </si>
  <si>
    <t>17</t>
  </si>
  <si>
    <t>852372192</t>
  </si>
  <si>
    <t>Montáž potrubí z trub litinových tlakových přírubových abnormálních délek, jednotlivě do 1 m Příplatek k ceně za práce ve štole, v uzavřeném kanálu, do chrániček, na mostech nebo v objektech DN od 300 do 600</t>
  </si>
  <si>
    <t>132851229</t>
  </si>
  <si>
    <t>https://podminky.urs.cz/item/CS_URS_2022_02/852372192</t>
  </si>
  <si>
    <t>18</t>
  </si>
  <si>
    <t>55253365R8</t>
  </si>
  <si>
    <t>trouba přírubová litinová vodovodní  PN10/16 DN 400 dl 1000mm</t>
  </si>
  <si>
    <t>-1852934491</t>
  </si>
  <si>
    <t>2*1,01 'Přepočtené koeficientem množství</t>
  </si>
  <si>
    <t>19</t>
  </si>
  <si>
    <t>55253365R9</t>
  </si>
  <si>
    <t>trouba přírubová litinová vodovodní  PN10/16 DN 400 dl 700mm</t>
  </si>
  <si>
    <t>1357614873</t>
  </si>
  <si>
    <t>20</t>
  </si>
  <si>
    <t>852371122</t>
  </si>
  <si>
    <t>Montáž potrubí z trub litinových tlakových přírubových normálních délek v otevřeném výkopu, kanálu nebo v šachtě DN 300</t>
  </si>
  <si>
    <t>-1093579698</t>
  </si>
  <si>
    <t>https://podminky.urs.cz/item/CS_URS_2022_02/852371122</t>
  </si>
  <si>
    <t>kus  dl 3m</t>
  </si>
  <si>
    <t>kus dl 1,9 m</t>
  </si>
  <si>
    <t>kus dl 1,65 m</t>
  </si>
  <si>
    <t>-1312783103</t>
  </si>
  <si>
    <t>22</t>
  </si>
  <si>
    <t>55253337R9</t>
  </si>
  <si>
    <t>trouba přírubová litinová vodovodní  PN10/16 DN 300 dl 3000mm</t>
  </si>
  <si>
    <t>1173463986</t>
  </si>
  <si>
    <t>kus 3m</t>
  </si>
  <si>
    <t>5*1,01 'Přepočtené koeficientem množství</t>
  </si>
  <si>
    <t>23</t>
  </si>
  <si>
    <t>55253337R10</t>
  </si>
  <si>
    <t>trouba přírubová litinová vodovodní  PN10/16 DN 300 dl 1900mm</t>
  </si>
  <si>
    <t>1331926827</t>
  </si>
  <si>
    <t>kus 1,9m</t>
  </si>
  <si>
    <t>24</t>
  </si>
  <si>
    <t>55253337R11</t>
  </si>
  <si>
    <t>trouba přírubová litinová vodovodní  PN10/16 DN 300 dl 1650mm</t>
  </si>
  <si>
    <t>-285564577</t>
  </si>
  <si>
    <t>kus 1,65m</t>
  </si>
  <si>
    <t>25</t>
  </si>
  <si>
    <t>852372122</t>
  </si>
  <si>
    <t>Montáž potrubí z trub litinových tlakových přírubových abnormálních délek, jednotlivě do 1 m v otevřeném výkopu, kanálu nebo v šachtě DN 300</t>
  </si>
  <si>
    <t>1166216888</t>
  </si>
  <si>
    <t>https://podminky.urs.cz/item/CS_URS_2022_02/852372122</t>
  </si>
  <si>
    <t>1+1+1+1+1</t>
  </si>
  <si>
    <t>26</t>
  </si>
  <si>
    <t>1465020340</t>
  </si>
  <si>
    <t>27</t>
  </si>
  <si>
    <t>55253337</t>
  </si>
  <si>
    <t>trouba přírubová litinová vodovodní PN10 DN 300 dl 1000mm</t>
  </si>
  <si>
    <t>-1956920939</t>
  </si>
  <si>
    <t>PN16</t>
  </si>
  <si>
    <t>kus 1m</t>
  </si>
  <si>
    <t>28</t>
  </si>
  <si>
    <t>55253334</t>
  </si>
  <si>
    <t>trouba přírubová litinová vodovodní PN10 DN 300 dl 700mm</t>
  </si>
  <si>
    <t>-1045291793</t>
  </si>
  <si>
    <t>29</t>
  </si>
  <si>
    <t>55253333</t>
  </si>
  <si>
    <t>trouba přírubová litinová vodovodní PN10 DN 300 dl 600mm</t>
  </si>
  <si>
    <t>568140635</t>
  </si>
  <si>
    <t>30</t>
  </si>
  <si>
    <t>55253332</t>
  </si>
  <si>
    <t>trouba přírubová litinová vodovodní PN10 DN 300 dl 500mm</t>
  </si>
  <si>
    <t>540560674</t>
  </si>
  <si>
    <t>31</t>
  </si>
  <si>
    <t>55253337R13</t>
  </si>
  <si>
    <t>trouba přírubová litinová vodovodní  PN10/16 DN 300 dl 1000mm S KOTVOU</t>
  </si>
  <si>
    <t>-670090465</t>
  </si>
  <si>
    <t>kus 1m S KOTVOU</t>
  </si>
  <si>
    <t>32</t>
  </si>
  <si>
    <t>891391112.1</t>
  </si>
  <si>
    <t>Montáž klapky s elektropohonem DN 400, včetně dodávky spojovacího a propojovacího materiálu</t>
  </si>
  <si>
    <t>498162719</t>
  </si>
  <si>
    <t>V ceně položky započteno</t>
  </si>
  <si>
    <t>- osazení klapky</t>
  </si>
  <si>
    <t>- osazení a propojení servopohonu  tj. zprovoznění</t>
  </si>
  <si>
    <t>- kontrola funkčnosti</t>
  </si>
  <si>
    <t>kladečský výkres,  TZ</t>
  </si>
  <si>
    <t xml:space="preserve"> poz.1</t>
  </si>
  <si>
    <t>33</t>
  </si>
  <si>
    <t>55128083R14</t>
  </si>
  <si>
    <t>klapka uzavírací  PN16  litina DN 400 s elektropohonem</t>
  </si>
  <si>
    <t>576164564</t>
  </si>
  <si>
    <t>kladečský výkres, TZ,poz.1</t>
  </si>
  <si>
    <t>klapka litinová,přírubová, měkce  těsnící, s dvojitou excentricitou,servopohonem s dálkovým ovládáním/přenosem</t>
  </si>
  <si>
    <t>1*1,01</t>
  </si>
  <si>
    <t>34</t>
  </si>
  <si>
    <t>891371112.1</t>
  </si>
  <si>
    <t>Montáž klapky s elektropohonem DN 300, včetně dodávky spojovacího a propojovacího materiálu</t>
  </si>
  <si>
    <t>1252875843</t>
  </si>
  <si>
    <t>kladečský výkres, TZ</t>
  </si>
  <si>
    <t xml:space="preserve"> poz.2</t>
  </si>
  <si>
    <t>35</t>
  </si>
  <si>
    <t>55128083R15</t>
  </si>
  <si>
    <t>klapka uzavírací  PN16  litina DN 300 s elektropohonem</t>
  </si>
  <si>
    <t>-1564343667</t>
  </si>
  <si>
    <t>kladečský výkres, TZ,</t>
  </si>
  <si>
    <t>2*1,01</t>
  </si>
  <si>
    <t>36</t>
  </si>
  <si>
    <t>891181295.1</t>
  </si>
  <si>
    <t>Příplatek za motáž klapky se servopohonem ve štolu do DN 500</t>
  </si>
  <si>
    <t>1236599022</t>
  </si>
  <si>
    <t>37</t>
  </si>
  <si>
    <t>891261222</t>
  </si>
  <si>
    <t>Montáž vodovodních armatur na potrubí šoupátek nebo klapek uzavíracích v šachtách s ručním kolečkem DN 100</t>
  </si>
  <si>
    <t>-567312257</t>
  </si>
  <si>
    <t>https://podminky.urs.cz/item/CS_URS_2022_02/891261222</t>
  </si>
  <si>
    <t>kladečský výkres,TZ,</t>
  </si>
  <si>
    <t xml:space="preserve"> poz.3</t>
  </si>
  <si>
    <t>38</t>
  </si>
  <si>
    <t>42221324.1</t>
  </si>
  <si>
    <t>šoupátko pitná voda litina  PN10/16 DN 100</t>
  </si>
  <si>
    <t>2104905855</t>
  </si>
  <si>
    <t>39</t>
  </si>
  <si>
    <t>42210106</t>
  </si>
  <si>
    <t xml:space="preserve">kolo ruční pro DN 100 </t>
  </si>
  <si>
    <t>-1227768301</t>
  </si>
  <si>
    <t>40</t>
  </si>
  <si>
    <t>891241222</t>
  </si>
  <si>
    <t>Montáž vodovodních armatur na potrubí šoupátek nebo klapek uzavíracích v šachtách s ručním kolečkem DN 80</t>
  </si>
  <si>
    <t>798114792</t>
  </si>
  <si>
    <t>https://podminky.urs.cz/item/CS_URS_2022_02/891241222</t>
  </si>
  <si>
    <t>poz.4</t>
  </si>
  <si>
    <t>41</t>
  </si>
  <si>
    <t>42221323.1</t>
  </si>
  <si>
    <t>šoupátko pitná voda litina  PN10/16 DN 80</t>
  </si>
  <si>
    <t>-2256355</t>
  </si>
  <si>
    <t>4*1,01</t>
  </si>
  <si>
    <t>42</t>
  </si>
  <si>
    <t>42210101</t>
  </si>
  <si>
    <t>kolo ruční pro DN 80</t>
  </si>
  <si>
    <t>-585384098</t>
  </si>
  <si>
    <t>43</t>
  </si>
  <si>
    <t>891263321</t>
  </si>
  <si>
    <t>Montáž vodovodních armatur na potrubí ventilů odvzdušňovacích nebo zavzdušňovacích mechanických a plovákových přírubových na venkovních řadech DN 100</t>
  </si>
  <si>
    <t>-1913702937</t>
  </si>
  <si>
    <t>https://podminky.urs.cz/item/CS_URS_2022_02/891263321</t>
  </si>
  <si>
    <t>kladečský výkres, poz.5,TZ,</t>
  </si>
  <si>
    <t>poz.5,</t>
  </si>
  <si>
    <t>44</t>
  </si>
  <si>
    <t>42212309.1</t>
  </si>
  <si>
    <t>Odvzdušnovací a zavdušnovací ventil  PN 16 DN 100</t>
  </si>
  <si>
    <t>-2101198456</t>
  </si>
  <si>
    <t>45</t>
  </si>
  <si>
    <t>891243321</t>
  </si>
  <si>
    <t>Montáž vodovodních armatur na potrubí ventilů odvzdušňovacích nebo zavzdušňovacích mechanických a plovákových přírubových na venkovních řadech DN 80</t>
  </si>
  <si>
    <t>956738829</t>
  </si>
  <si>
    <t>https://podminky.urs.cz/item/CS_URS_2022_02/891243321</t>
  </si>
  <si>
    <t xml:space="preserve"> poz.6</t>
  </si>
  <si>
    <t>46</t>
  </si>
  <si>
    <t>42212308.1</t>
  </si>
  <si>
    <t>Odvzdušnovací a zavdušnovací ventil  PN 16 DN 80</t>
  </si>
  <si>
    <t>-1522116292</t>
  </si>
  <si>
    <t>47</t>
  </si>
  <si>
    <t>891181295.2</t>
  </si>
  <si>
    <t>Příplatek za motáž šoupátka, odvzdušnovacího a zavzdušnovacího ventilu ve štole do DN 500</t>
  </si>
  <si>
    <t>-40055113</t>
  </si>
  <si>
    <t>48</t>
  </si>
  <si>
    <t>857372122</t>
  </si>
  <si>
    <t>Montáž litinových tvarovek na potrubí litinovém tlakovém jednoosých na potrubí z trub přírubových v otevřeném výkopu, kanálu nebo v šachtě DN 300</t>
  </si>
  <si>
    <t>-528935413</t>
  </si>
  <si>
    <t>https://podminky.urs.cz/item/CS_URS_2022_02/857372122</t>
  </si>
  <si>
    <t>poz.7</t>
  </si>
  <si>
    <t>poz.15</t>
  </si>
  <si>
    <t>poz.16</t>
  </si>
  <si>
    <t>poz. 18</t>
  </si>
  <si>
    <t>poz.21</t>
  </si>
  <si>
    <t>poz.22</t>
  </si>
  <si>
    <t>poz.23</t>
  </si>
  <si>
    <t>poz.25</t>
  </si>
  <si>
    <t>49</t>
  </si>
  <si>
    <t>5525333R15</t>
  </si>
  <si>
    <t>Redukční příruba  DN 300/100,  PN 16</t>
  </si>
  <si>
    <t>-849380679</t>
  </si>
  <si>
    <t>50</t>
  </si>
  <si>
    <t>55253898</t>
  </si>
  <si>
    <t>tvarovka přírubová s hrdlem z tvárné litiny,práškový epoxid tl 250µm EU-kus dl 150mm DN 300</t>
  </si>
  <si>
    <t>-1846011842</t>
  </si>
  <si>
    <t>PN 16</t>
  </si>
  <si>
    <t>3*1,01</t>
  </si>
  <si>
    <t>51</t>
  </si>
  <si>
    <t>55253495</t>
  </si>
  <si>
    <t>tvarovka přírubová litinová s hladkým koncem,práškový epoxid tl 250µm F-kus DN 300</t>
  </si>
  <si>
    <t>394404182</t>
  </si>
  <si>
    <t>52</t>
  </si>
  <si>
    <t>55254053</t>
  </si>
  <si>
    <t>koleno přírubové z tvárné litiny,práškový epoxid tl 250µm s patkou N-kus DN 300</t>
  </si>
  <si>
    <t>-1053925640</t>
  </si>
  <si>
    <t>53</t>
  </si>
  <si>
    <t>55254032</t>
  </si>
  <si>
    <t>koleno přírubové z tvárné litiny,práškový epoxid tl 250µm Q-kus DN 300-90°</t>
  </si>
  <si>
    <t>-1492494692</t>
  </si>
  <si>
    <t>PN16 FFK 90°</t>
  </si>
  <si>
    <t>54</t>
  </si>
  <si>
    <t>55253987</t>
  </si>
  <si>
    <t>koleno přírubové z tvárné litiny,práškový epoxid tl 250µm FFK-kus DN 300-22,5°</t>
  </si>
  <si>
    <t>1007949992</t>
  </si>
  <si>
    <t>55</t>
  </si>
  <si>
    <t>55253972</t>
  </si>
  <si>
    <t>koleno přírubové z tvárné litiny,práškový epoxid tl 250µm FFK-kus DN 300-11,25°</t>
  </si>
  <si>
    <t>-1115406795</t>
  </si>
  <si>
    <t>56</t>
  </si>
  <si>
    <t>42273012</t>
  </si>
  <si>
    <t>montážní vložka přírubová litinová DN 300 PN 16</t>
  </si>
  <si>
    <t>218238119</t>
  </si>
  <si>
    <t>57</t>
  </si>
  <si>
    <t>857392122</t>
  </si>
  <si>
    <t>Montáž litinových tvarovek na potrubí litinovém tlakovém jednoosých na potrubí z trub přírubových v otevřeném výkopu, kanálu nebo v šachtě DN 400</t>
  </si>
  <si>
    <t>1446836918</t>
  </si>
  <si>
    <t>https://podminky.urs.cz/item/CS_URS_2022_02/857392122</t>
  </si>
  <si>
    <t>poz.8</t>
  </si>
  <si>
    <t>poz.14</t>
  </si>
  <si>
    <t>poz. 17</t>
  </si>
  <si>
    <t>poz.19</t>
  </si>
  <si>
    <t>poz.20</t>
  </si>
  <si>
    <t>poz.24</t>
  </si>
  <si>
    <t>58</t>
  </si>
  <si>
    <t>5525333R16</t>
  </si>
  <si>
    <t>FFR redukční kus přírubový DN 400/300 PN 16</t>
  </si>
  <si>
    <t>-192266441</t>
  </si>
  <si>
    <t>59</t>
  </si>
  <si>
    <t>55253898R19</t>
  </si>
  <si>
    <t>tvarovka přírubová s hrdlem z tvárné litiny,práškový epoxid tl 250µm EU-kus dl 160mm DN 400 PN16</t>
  </si>
  <si>
    <t>-576404607</t>
  </si>
  <si>
    <t>60</t>
  </si>
  <si>
    <t>55254055</t>
  </si>
  <si>
    <t>koleno přírubové z tvárné litiny práškový epoxid tl 250µm s patkou N-kus DN 400</t>
  </si>
  <si>
    <t>-1176241197</t>
  </si>
  <si>
    <t>61</t>
  </si>
  <si>
    <t>55254032R20</t>
  </si>
  <si>
    <t>koleno přírubové z tvárné litiny,práškový epoxid tl 250µm Q-kus DN 400-90°</t>
  </si>
  <si>
    <t>-2049417621</t>
  </si>
  <si>
    <t>62</t>
  </si>
  <si>
    <t>55254017R20</t>
  </si>
  <si>
    <t>koleno přírubové z tvárné litiny,práškový epoxid tl 250µm FFK-kus DN 400- 45°</t>
  </si>
  <si>
    <t>-40214741</t>
  </si>
  <si>
    <t>63</t>
  </si>
  <si>
    <t>42275012</t>
  </si>
  <si>
    <t>montážní vložka přírubová litinová DN 400 PN 16</t>
  </si>
  <si>
    <t>904986597</t>
  </si>
  <si>
    <t>64</t>
  </si>
  <si>
    <t>857372192</t>
  </si>
  <si>
    <t>Montáž litinových tvarovek na potrubí litinovém tlakovém jednoosých na potrubí z trub přírubových Příplatek k ceně za práce ve štole, v uzavřeném kanálu nebo v objektech DN od 300 do 600</t>
  </si>
  <si>
    <t>2146779122</t>
  </si>
  <si>
    <t>https://podminky.urs.cz/item/CS_URS_2022_02/857372192</t>
  </si>
  <si>
    <t>17+8</t>
  </si>
  <si>
    <t>65</t>
  </si>
  <si>
    <t>857374122</t>
  </si>
  <si>
    <t>Montáž litinových tvarovek na potrubí litinovém tlakovém odbočných na potrubí z trub přírubových v otevřeném výkopu, kanálu nebo v šachtě DN 300</t>
  </si>
  <si>
    <t>1375355140</t>
  </si>
  <si>
    <t>https://podminky.urs.cz/item/CS_URS_2022_02/857374122</t>
  </si>
  <si>
    <t>poz.11</t>
  </si>
  <si>
    <t>poz.13</t>
  </si>
  <si>
    <t>66</t>
  </si>
  <si>
    <t>55253550</t>
  </si>
  <si>
    <t>tvarovka přírubová litinová s přírubovou odbočkou,práškový epoxid tl 250µm T-kus DN 300/300</t>
  </si>
  <si>
    <t>-858128427</t>
  </si>
  <si>
    <t>67</t>
  </si>
  <si>
    <t>55253550R19</t>
  </si>
  <si>
    <t>tvarovka přírubová litinová s přírubovou odbočkou,práškový epoxid tl 250µm T-kus tangenciální DN 300/80 PN 16</t>
  </si>
  <si>
    <t>-1472317506</t>
  </si>
  <si>
    <t>68</t>
  </si>
  <si>
    <t>857394122</t>
  </si>
  <si>
    <t>Montáž litinových tvarovek na potrubí litinovém tlakovém odbočných na potrubí z trub přírubových v otevřeném výkopu, kanálu nebo v šachtě DN 400</t>
  </si>
  <si>
    <t>-289014613</t>
  </si>
  <si>
    <t>https://podminky.urs.cz/item/CS_URS_2022_02/857394122</t>
  </si>
  <si>
    <t>poz.9</t>
  </si>
  <si>
    <t>poz.10</t>
  </si>
  <si>
    <t>poz.12</t>
  </si>
  <si>
    <t>69</t>
  </si>
  <si>
    <t>55253550R16</t>
  </si>
  <si>
    <t>tvarovka přírubová litinová s přírubovou odbočkou,práškový epoxid tl 250µm T-kus DN 400/400 PN 16</t>
  </si>
  <si>
    <t>744228770</t>
  </si>
  <si>
    <t>70</t>
  </si>
  <si>
    <t>55253550R17</t>
  </si>
  <si>
    <t>tvarovka přírubová litinová s přírubovou odbočkou,práškový epoxid tl 250µm T-kus DN 400/80 PN 16</t>
  </si>
  <si>
    <t>-2136722310</t>
  </si>
  <si>
    <t>71</t>
  </si>
  <si>
    <t>55253550R18</t>
  </si>
  <si>
    <t>tvarovka přírubová litinová s přírubovou odbočkou,práškový epoxid tl 250µm T-kus tangenciální DN 400/80 PN 16</t>
  </si>
  <si>
    <t>-992116901</t>
  </si>
  <si>
    <t>72</t>
  </si>
  <si>
    <t>857374192</t>
  </si>
  <si>
    <t>Montáž litinových tvarovek na potrubí litinovém tlakovém odbočných na potrubí z trub přírubových Příplatek k ceně za práce ve štole, v uzavřeném kanálu nebo v objektech DN od 300 do 600</t>
  </si>
  <si>
    <t>-154389850</t>
  </si>
  <si>
    <t>https://podminky.urs.cz/item/CS_URS_2022_02/857374192</t>
  </si>
  <si>
    <t>3+3</t>
  </si>
  <si>
    <t>N00</t>
  </si>
  <si>
    <t>PROVIZORNÍ ZÁSOBOVÁNÍ</t>
  </si>
  <si>
    <t>73</t>
  </si>
  <si>
    <t>871351221R33</t>
  </si>
  <si>
    <t>Montáž vodovodního potrubí z plastů v otevřeném výkopu z polyetylenu PE 100 svařovaných elektrotvarovkou SDR 11/PN16 D 200 x 18,2 mm. Včetně dodávky a montáže KOTVENÍ celého provizorního potrubí v lomových bodech a následného odstranění.</t>
  </si>
  <si>
    <t>424631473</t>
  </si>
  <si>
    <t>TZ</t>
  </si>
  <si>
    <t>provizorní zásobování</t>
  </si>
  <si>
    <t>tabulka</t>
  </si>
  <si>
    <t>368</t>
  </si>
  <si>
    <t>74</t>
  </si>
  <si>
    <t>879231191.1</t>
  </si>
  <si>
    <t>Příplatek za práci v kolektoru pro potrubí a tvarovky vodovodní DN 40 až 550</t>
  </si>
  <si>
    <t>-891318855</t>
  </si>
  <si>
    <t>75</t>
  </si>
  <si>
    <t>28613562</t>
  </si>
  <si>
    <t xml:space="preserve">potrubí dvouvrstvé PE100 RC SDR11 200x18,2 </t>
  </si>
  <si>
    <t>512</t>
  </si>
  <si>
    <t>831567364</t>
  </si>
  <si>
    <t>368*1,015</t>
  </si>
  <si>
    <t>76</t>
  </si>
  <si>
    <t>877351101</t>
  </si>
  <si>
    <t>Montáž tvarovek na vodovodním plastovém potrubí z polyetylenu PE 100 elektrotvarovek SDR 11/PN16 spojek, oblouků nebo redukcí d 200</t>
  </si>
  <si>
    <t>-619552134</t>
  </si>
  <si>
    <t>https://podminky.urs.cz/item/CS_URS_2022_02/877351101</t>
  </si>
  <si>
    <t>77</t>
  </si>
  <si>
    <t>28615980</t>
  </si>
  <si>
    <t>elektrospojka SDR11 PE 100 PN16 D 200mm</t>
  </si>
  <si>
    <t>1910094192</t>
  </si>
  <si>
    <t>370/6=62</t>
  </si>
  <si>
    <t>62*1,015</t>
  </si>
  <si>
    <t>78</t>
  </si>
  <si>
    <t>877351112</t>
  </si>
  <si>
    <t>Montáž tvarovek na vodovodním plastovém potrubí z polyetylenu PE 100 elektrotvarovek SDR 11/PN16 kolen 90° d 200</t>
  </si>
  <si>
    <t>-1978575557</t>
  </si>
  <si>
    <t>https://podminky.urs.cz/item/CS_URS_2022_02/877351112</t>
  </si>
  <si>
    <t>provizorní</t>
  </si>
  <si>
    <t>poz.3 tabulka</t>
  </si>
  <si>
    <t>79</t>
  </si>
  <si>
    <t>28614941</t>
  </si>
  <si>
    <t>elektrokoleno 90° PE 100 PN16 D 200mm</t>
  </si>
  <si>
    <t>220524482</t>
  </si>
  <si>
    <t>14*1,015</t>
  </si>
  <si>
    <t>80</t>
  </si>
  <si>
    <t>877351110</t>
  </si>
  <si>
    <t>Montáž tvarovek na vodovodním plastovém potrubí z polyetylenu PE 100 elektrotvarovek SDR 11/PN16 kolen 45° d 200</t>
  </si>
  <si>
    <t>1224049860</t>
  </si>
  <si>
    <t>https://podminky.urs.cz/item/CS_URS_2022_02/877351110</t>
  </si>
  <si>
    <t>poz.4 tabulka</t>
  </si>
  <si>
    <t>koleno 40°</t>
  </si>
  <si>
    <t>poz.5 tabulka</t>
  </si>
  <si>
    <t>koleno 30°</t>
  </si>
  <si>
    <t>Mezisoučet</t>
  </si>
  <si>
    <t>81</t>
  </si>
  <si>
    <t>28614953</t>
  </si>
  <si>
    <t>elektrokoleno 45° PE 100 PN16 D 200mm</t>
  </si>
  <si>
    <t>-1983687629</t>
  </si>
  <si>
    <t>1*1,015</t>
  </si>
  <si>
    <t>82</t>
  </si>
  <si>
    <t>28614953R22</t>
  </si>
  <si>
    <t>elektrokoleno 30° PE 100 PN16 D 200mm</t>
  </si>
  <si>
    <t>-584842302</t>
  </si>
  <si>
    <t>povizorní</t>
  </si>
  <si>
    <t>poz.5 tabulky</t>
  </si>
  <si>
    <t>83</t>
  </si>
  <si>
    <t>857354122</t>
  </si>
  <si>
    <t>Montáž litinových tvarovek na potrubí litinovém tlakovém odbočných na potrubí z trub přírubových v otevřeném výkopu, kanálu nebo v šachtě DN 200</t>
  </si>
  <si>
    <t>595720452</t>
  </si>
  <si>
    <t>https://podminky.urs.cz/item/CS_URS_2022_02/857354122</t>
  </si>
  <si>
    <t>poz. 1-tabulka</t>
  </si>
  <si>
    <t>84</t>
  </si>
  <si>
    <t>857244192</t>
  </si>
  <si>
    <t>Montáž litinových tvarovek na potrubí litinovém tlakovém odbočných na potrubí z trub přírubových Příplatek k ceně za práce ve štole, v uzavřeném kanálu nebo v objektech DN od 80 do 250</t>
  </si>
  <si>
    <t>-227264508</t>
  </si>
  <si>
    <t>https://podminky.urs.cz/item/CS_URS_2022_02/857244192</t>
  </si>
  <si>
    <t>85</t>
  </si>
  <si>
    <t>55253536R21</t>
  </si>
  <si>
    <t>tvarovka přírubová litinová vodovodní s přírubovou odbočkou PN16 - T-kus DN 200/200</t>
  </si>
  <si>
    <t>-1722449862</t>
  </si>
  <si>
    <t>86</t>
  </si>
  <si>
    <t>857352122</t>
  </si>
  <si>
    <t>Montáž litinových tvarovek na potrubí litinovém tlakovém jednoosých na potrubí z trub přírubových v otevřeném výkopu, kanálu nebo v šachtě DN 200</t>
  </si>
  <si>
    <t>-382561124</t>
  </si>
  <si>
    <t>https://podminky.urs.cz/item/CS_URS_2022_02/857352122</t>
  </si>
  <si>
    <t>poz. 6</t>
  </si>
  <si>
    <t>87</t>
  </si>
  <si>
    <t>857242192</t>
  </si>
  <si>
    <t>Montáž litinových tvarovek na potrubí litinovém tlakovém jednoosých na potrubí z trub přírubových Příplatek k ceně za práce ve štole, v uzavřeném kanálu nebo v objektech DN od 80 do 250</t>
  </si>
  <si>
    <t>1570122204</t>
  </si>
  <si>
    <t>https://podminky.urs.cz/item/CS_URS_2022_02/857242192</t>
  </si>
  <si>
    <t>88</t>
  </si>
  <si>
    <t>55253550R23</t>
  </si>
  <si>
    <t>Příruba s napojením na PE jištěna proti posunu TLT práškový epoxid tl 250µm  DN 200 PN 16</t>
  </si>
  <si>
    <t>906444820</t>
  </si>
  <si>
    <t>6*1,01</t>
  </si>
  <si>
    <t>89</t>
  </si>
  <si>
    <t>55259823</t>
  </si>
  <si>
    <t>přechod přírubový tvárná litina dl 200mm DN 200/80</t>
  </si>
  <si>
    <t>170944696</t>
  </si>
  <si>
    <t>90</t>
  </si>
  <si>
    <t>929559635</t>
  </si>
  <si>
    <t xml:space="preserve">Poznámka k položce:_x000D_
šrouby,matky,podložky z nerez materiálu </t>
  </si>
  <si>
    <t>tabulka, poz. 7</t>
  </si>
  <si>
    <t>91</t>
  </si>
  <si>
    <t>1229214260</t>
  </si>
  <si>
    <t>92</t>
  </si>
  <si>
    <t>55259833</t>
  </si>
  <si>
    <t>přechod přírubový tvárná litina dl 300mm DN 300/200</t>
  </si>
  <si>
    <t>-433561222</t>
  </si>
  <si>
    <t>93</t>
  </si>
  <si>
    <t>891351112</t>
  </si>
  <si>
    <t>Montáž vodovodních armatur na potrubí šoupátek nebo klapek uzavíracích v otevřeném výkopu nebo v šachtách s osazením zemní soupravy (bez poklopů) DN 200</t>
  </si>
  <si>
    <t>-1553169237</t>
  </si>
  <si>
    <t>https://podminky.urs.cz/item/CS_URS_2022_02/891351112</t>
  </si>
  <si>
    <t>poz.2 - tabulka</t>
  </si>
  <si>
    <t>94</t>
  </si>
  <si>
    <t>891181292.2</t>
  </si>
  <si>
    <t>-2077463861</t>
  </si>
  <si>
    <t>95</t>
  </si>
  <si>
    <t>42221221</t>
  </si>
  <si>
    <t>šoupě přírubové vodovodní dl DN 200 PN16</t>
  </si>
  <si>
    <t>42153126</t>
  </si>
  <si>
    <t>5*1,01</t>
  </si>
  <si>
    <t>96</t>
  </si>
  <si>
    <t>42210103</t>
  </si>
  <si>
    <t xml:space="preserve">kolo ruční pro DN 200 </t>
  </si>
  <si>
    <t>1407223922</t>
  </si>
  <si>
    <t xml:space="preserve">provizorní </t>
  </si>
  <si>
    <t>97</t>
  </si>
  <si>
    <t>871351811.1</t>
  </si>
  <si>
    <t>Bourání potrubí z polyetylenu, tvarovek plastových a litinových D do 225 mm</t>
  </si>
  <si>
    <t>1910226318</t>
  </si>
  <si>
    <t>98</t>
  </si>
  <si>
    <t>871351819</t>
  </si>
  <si>
    <t>Bourání stávajícího potrubí z polyetylenu Příplatek k cenám za práce ve štole, v uzavřeném kanálu nebo v objektech D do 225 mm</t>
  </si>
  <si>
    <t>-1212739297</t>
  </si>
  <si>
    <t>https://podminky.urs.cz/item/CS_URS_2022_02/871351819</t>
  </si>
  <si>
    <t>99</t>
  </si>
  <si>
    <t>997013216</t>
  </si>
  <si>
    <t>Vnitrostaveništní doprava suti a vybouraných hmot vodorovně do 50 m svisle ručně pro budovy a haly výšky přes 18 do 21 m</t>
  </si>
  <si>
    <t>t</t>
  </si>
  <si>
    <t>-967384811</t>
  </si>
  <si>
    <t>https://podminky.urs.cz/item/CS_URS_2022_02/997013216</t>
  </si>
  <si>
    <t>5,711</t>
  </si>
  <si>
    <t>100</t>
  </si>
  <si>
    <t>997013219</t>
  </si>
  <si>
    <t>Vnitrostaveništní doprava suti a vybouraných hmot vodorovně do 50 m Příplatek k cenám -3111 až -3217 za zvětšenou vodorovnou dopravu přes vymezenou dopravní vzdálenost za každých dalších i započatých 10 m</t>
  </si>
  <si>
    <t>1443792048</t>
  </si>
  <si>
    <t>https://podminky.urs.cz/item/CS_URS_2022_02/997013219</t>
  </si>
  <si>
    <t>5,711*30</t>
  </si>
  <si>
    <t>101</t>
  </si>
  <si>
    <t>997013501</t>
  </si>
  <si>
    <t>Odvoz suti a vybouraných hmot na skládku nebo meziskládku se složením, na vzdálenost do 1 km</t>
  </si>
  <si>
    <t>-1810195647</t>
  </si>
  <si>
    <t>https://podminky.urs.cz/item/CS_URS_2022_02/997013501</t>
  </si>
  <si>
    <t>102</t>
  </si>
  <si>
    <t>997013509</t>
  </si>
  <si>
    <t>Odvoz suti a vybouraných hmot na skládku nebo meziskládku se složením, na vzdálenost Příplatek k ceně za každý další i započatý 1 km přes 1 km</t>
  </si>
  <si>
    <t>218689923</t>
  </si>
  <si>
    <t>https://podminky.urs.cz/item/CS_URS_2022_02/997013509</t>
  </si>
  <si>
    <t>5,711*7</t>
  </si>
  <si>
    <t>103</t>
  </si>
  <si>
    <t>997013813.1</t>
  </si>
  <si>
    <t>Poplatek za uložení na skládce plastických, sklolaminátých hmot s příměsí</t>
  </si>
  <si>
    <t>-1425554456</t>
  </si>
  <si>
    <t>Ostatní konstrukce a práce, bourání</t>
  </si>
  <si>
    <t>104</t>
  </si>
  <si>
    <t>871381811R2</t>
  </si>
  <si>
    <t>Bourání stávajícího potrubí ze sklolaminátu v otevřeném výkopu D přes 280 do 355 mm</t>
  </si>
  <si>
    <t>-1008506206</t>
  </si>
  <si>
    <t>Poznámka k položce:_x000D_
Před zahájením prací musí zhotovitel kontaktovat zástupce jednotlivých vlastníků infrastruktury,odsouhlasit si technologický postup prováděných prací s dopadem na stávající IS a kolektor.</t>
  </si>
  <si>
    <t>Technická zpráva, 4.2.10 likvidace odpadu</t>
  </si>
  <si>
    <t>131,20</t>
  </si>
  <si>
    <t>105</t>
  </si>
  <si>
    <t>871411811R1</t>
  </si>
  <si>
    <t>Bourání stávajícího potrubí ze sklolaminátu v otevřeném výkopu D přes 355 do 450 mm</t>
  </si>
  <si>
    <t>-297315643</t>
  </si>
  <si>
    <t>Poznámka k položce:_x000D_
Před zahájením prací musí zhotovitel kontaktovat zástupce jednotlivých vlastníků infrastruktury,odsouhlasit si technologický postup prováděných prací s dopadem na stávající IS a kolektor</t>
  </si>
  <si>
    <t>Technická zpráva, technická zpráva, 4.2.10 likvidace odpadu</t>
  </si>
  <si>
    <t>171,7</t>
  </si>
  <si>
    <t>106</t>
  </si>
  <si>
    <t>871411819R2</t>
  </si>
  <si>
    <t>Bourání stávajícího potrubí ze sklolaminátu Příplatek k cenám za práce ve štole, v uzavřeném kanálu nebo v objektech D přes 225 do 450 mm</t>
  </si>
  <si>
    <t>-780757712</t>
  </si>
  <si>
    <t>technická zpráva</t>
  </si>
  <si>
    <t>demontáž trub v kolektoru</t>
  </si>
  <si>
    <t>107</t>
  </si>
  <si>
    <t>230082139R4</t>
  </si>
  <si>
    <t>Demontáž ocelového/nerezového potrubí do šrotu do 50 kg D 400-426mm</t>
  </si>
  <si>
    <t>453420547</t>
  </si>
  <si>
    <t xml:space="preserve">Poznámka k položce:_x000D_
viz MĚSTSKÉ STANDARDY PRO VODOVODNÍ SÍŤ-5.7-litinové a ocelové trouby budou odvezeny smluvním partnerem BVK ,a.s.do výkupny druhotných surovin._x000D_
_x000D_
Před zahájením prací musí zhotovitel kontaktovat zástupce jednotlivých vlastníků infrastruktury,odsouhlasit si technologický postup prováděných prací s dopadem na stávající IS a kolektor_x000D_
_x000D_
</t>
  </si>
  <si>
    <t>technická zpráva, 4.2.10 likvidace odpadu</t>
  </si>
  <si>
    <t xml:space="preserve">odstranění /demontáž stávajícího potrubí včetně všech tvarovek, armatur , délka dle skutečnosti se může nepatrně lišit </t>
  </si>
  <si>
    <t>5,2</t>
  </si>
  <si>
    <t>6,2</t>
  </si>
  <si>
    <t>108</t>
  </si>
  <si>
    <t>230082119R3</t>
  </si>
  <si>
    <t>Demontáž ocelového/nerezového potrubí do šrotu do 50 kg D 300-324 mm</t>
  </si>
  <si>
    <t>1492094007</t>
  </si>
  <si>
    <t>Poznámka k položce:_x000D_
viz MĚSTSKÉ STANDARDY PRO VODOVODNÍ SÍŤ-5.7-litinové a ocelové trouby budou odvezeny smluvním partnerem BVK ,a.s.do výkupny druhotných surovin._x000D_
_x000D_
Před zahájením prací musí zhotovitel kontaktovat zástupce jednotlivých vlastníků infrastruktury,odsouhlasit si technologický postup prováděných prací s dopadem na stávající IS a kolektor</t>
  </si>
  <si>
    <t xml:space="preserve">včetně příplatku za práce v kolektoru k šachtě,  odvozu </t>
  </si>
  <si>
    <t>22,9</t>
  </si>
  <si>
    <t>4,1</t>
  </si>
  <si>
    <t>109</t>
  </si>
  <si>
    <t>850391811</t>
  </si>
  <si>
    <t>Bourání stávajícího potrubí z trub litinových hrdlových nebo přírubových v otevřeném výkopu DN přes 250 do 400</t>
  </si>
  <si>
    <t>-7120602</t>
  </si>
  <si>
    <t>https://podminky.urs.cz/item/CS_URS_2022_02/850391811</t>
  </si>
  <si>
    <t>technická zpráva, technická zpráva, 4.2.10 likvidace odpadu</t>
  </si>
  <si>
    <t>1,7</t>
  </si>
  <si>
    <t>110</t>
  </si>
  <si>
    <t>850441819</t>
  </si>
  <si>
    <t>Bourání stávajícího potrubí z trub litinových hrdlových nebo přírubových Příplatek k cenám za práce ve štole, v uzavřeném kanálu nebo v objektech DN přes 250 do 600</t>
  </si>
  <si>
    <t>517085914</t>
  </si>
  <si>
    <t>https://podminky.urs.cz/item/CS_URS_2022_02/850441819</t>
  </si>
  <si>
    <t xml:space="preserve">včetně příplatku za přemístění v kolektoru k šachtě,  odvozu </t>
  </si>
  <si>
    <t>příplatek pro litinové potrubí</t>
  </si>
  <si>
    <t>příplatek pro ocelové/nerezové potrubí</t>
  </si>
  <si>
    <t>11,4</t>
  </si>
  <si>
    <t>111</t>
  </si>
  <si>
    <t>767871810</t>
  </si>
  <si>
    <t>Demontáž podpěrných konstrukcí pro vedení v kolektorech řezáním, hmotnosti jednotlivě do 100 kg</t>
  </si>
  <si>
    <t>kg</t>
  </si>
  <si>
    <t>-954744631</t>
  </si>
  <si>
    <t>https://podminky.urs.cz/item/CS_URS_2022_02/767871810</t>
  </si>
  <si>
    <t>Poznámka k položce:_x000D_
včetně manipulace v kolektoru, naložení, přemístění ,_x000D_
viz MĚSTSKÉ STANDARDY PRO VODOVODNÍ SÍŤ-5.7-litinové a ocelové trouby budou odvezeny smluvním partnerem BVK ,a.s.do výkupny druhotných surovin._x000D_
_x000D_
Před zahájením prací musí zhotovitel kontaktovat zástupce jednotlivých vlastníků infrastruktury,odsouhlasit si technologický postup prováděných prací s dopadem na stávající IS a kolektor</t>
  </si>
  <si>
    <t>souhrnná technická zpráva</t>
  </si>
  <si>
    <t>ocelová sedla 150 ks hmotnost cca 26 kg</t>
  </si>
  <si>
    <t>150*26</t>
  </si>
  <si>
    <t>odstranění výložníků 5 ks odhad hmotnosti do 50 kg</t>
  </si>
  <si>
    <t>25*5</t>
  </si>
  <si>
    <t>112</t>
  </si>
  <si>
    <t>358315114</t>
  </si>
  <si>
    <t>Bourání stoky kompletní nebo vybourání otvorů průřezové plochy do 4 m2 ve stokách ze zdiva z prostého betonu</t>
  </si>
  <si>
    <t>m3</t>
  </si>
  <si>
    <t>-989745063</t>
  </si>
  <si>
    <t>https://podminky.urs.cz/item/CS_URS_2022_02/358315114</t>
  </si>
  <si>
    <t>souhrnná technická zpráva, technická zpráva, 4.2.10 likvidace odpadu</t>
  </si>
  <si>
    <t>bourání bloků ručně</t>
  </si>
  <si>
    <t>0,8</t>
  </si>
  <si>
    <t>113</t>
  </si>
  <si>
    <t>358315114.1</t>
  </si>
  <si>
    <t>Příplatek za bourání prostého betonovu v kolektoru</t>
  </si>
  <si>
    <t>-433559843</t>
  </si>
  <si>
    <t>114</t>
  </si>
  <si>
    <t>452313131</t>
  </si>
  <si>
    <t>Podkladní a zajišťovací konstrukce z betonu prostého v otevřeném výkopu bloky pro potrubí z betonu tř. C 12/15</t>
  </si>
  <si>
    <t>-1127116802</t>
  </si>
  <si>
    <t>https://podminky.urs.cz/item/CS_URS_2022_02/452313131</t>
  </si>
  <si>
    <t>"kotevní bloky na vodovodné potrubí 2 ks</t>
  </si>
  <si>
    <t>"TK31-VŠ1"0,72*0,72*0,64*1</t>
  </si>
  <si>
    <t>"TK31-TG0"0,9*0,9*0,9*1</t>
  </si>
  <si>
    <t>115</t>
  </si>
  <si>
    <t>452313151</t>
  </si>
  <si>
    <t>Podkladní a zajišťovací konstrukce z betonu prostého v otevřeném výkopu bloky pro potrubí z betonu tř. C 20/25</t>
  </si>
  <si>
    <t>956681035</t>
  </si>
  <si>
    <t>https://podminky.urs.cz/item/CS_URS_2022_02/452313151</t>
  </si>
  <si>
    <t>podbetonování sedel min 50mm</t>
  </si>
  <si>
    <t>D.1.5</t>
  </si>
  <si>
    <t>sedlo pro DN 300</t>
  </si>
  <si>
    <t>21*0,05*0,49*0,25</t>
  </si>
  <si>
    <t>sedlo pro DN 400</t>
  </si>
  <si>
    <t>28*0,05*0,6*0,25</t>
  </si>
  <si>
    <t>Sedlo s třmenem  pro DN 300</t>
  </si>
  <si>
    <t>30*0,05*0,49*0,25</t>
  </si>
  <si>
    <t>Sedlo s třmenem  pro DN 400</t>
  </si>
  <si>
    <t>33*0,05*0,6*0,25</t>
  </si>
  <si>
    <t>Pevný bod pro DN300</t>
  </si>
  <si>
    <t>1*0,88*0,55*0,05</t>
  </si>
  <si>
    <t>výložník pro DN300-konzola</t>
  </si>
  <si>
    <t>podpěra patkového kolena v Š1-konzola</t>
  </si>
  <si>
    <t>1*1,013*0,97*0,05</t>
  </si>
  <si>
    <t>116</t>
  </si>
  <si>
    <t>452313192</t>
  </si>
  <si>
    <t>Podkladní a zajišťovací konstrukce z betonu prostého v otevřeném výkopu Příplatek k cenám za práce ve štole pro bloky</t>
  </si>
  <si>
    <t>1817686394</t>
  </si>
  <si>
    <t>https://podminky.urs.cz/item/CS_URS_2022_02/452313192</t>
  </si>
  <si>
    <t>podbetonování sedel</t>
  </si>
  <si>
    <t>0,844</t>
  </si>
  <si>
    <t>117</t>
  </si>
  <si>
    <t>452353101</t>
  </si>
  <si>
    <t>Bednění podkladních a zajišťovacích konstrukcí v otevřeném výkopu bloků pro potrubí</t>
  </si>
  <si>
    <t>m2</t>
  </si>
  <si>
    <t>2146707381</t>
  </si>
  <si>
    <t>https://podminky.urs.cz/item/CS_URS_2022_02/452353101</t>
  </si>
  <si>
    <t>"TK31-VŠ1"0,72*0,64*4*1</t>
  </si>
  <si>
    <t>"TK31-TG0"0,9*0,9*4*1</t>
  </si>
  <si>
    <t>21*0,05*(0,49+0,25)*2</t>
  </si>
  <si>
    <t>28*0,05*(0,6+0,25)*2</t>
  </si>
  <si>
    <t>30*0,05*(0,49+0,25)*2</t>
  </si>
  <si>
    <t>33*0,05*(0,6+0,25)*2</t>
  </si>
  <si>
    <t>1*0,05*(0,88+0,55)*2</t>
  </si>
  <si>
    <t>1*0,05*(1,013+0,97)*2</t>
  </si>
  <si>
    <t>118</t>
  </si>
  <si>
    <t>452351192</t>
  </si>
  <si>
    <t>Bednění podkladních a zajišťovacích konstrukcí Příplatek k ceně za práce ve štole</t>
  </si>
  <si>
    <t>-1257456134</t>
  </si>
  <si>
    <t>https://podminky.urs.cz/item/CS_URS_2022_02/452351192</t>
  </si>
  <si>
    <t>14,383</t>
  </si>
  <si>
    <t>119</t>
  </si>
  <si>
    <t>631313113</t>
  </si>
  <si>
    <t>Vytvarování dna z betonu prostého žlabů, kanálů, nádrží nebo vodárenských rychlofiltrů s bedněním s potěrem z cementové malty hlazeným ocelovým hladítkem žlabů nebo kanálů, z betonu se zvýšenými nároky na prostředí C 25/30, poloměr zakřivení přes 400 do 500 mm</t>
  </si>
  <si>
    <t>-1860685268</t>
  </si>
  <si>
    <t>https://podminky.urs.cz/item/CS_URS_2022_02/631313113</t>
  </si>
  <si>
    <t>vytvarování betonových bloků dle uložení potrubí 25% kce</t>
  </si>
  <si>
    <t>"TK31-VŠ1"0,72*0,72*0,64*0,25</t>
  </si>
  <si>
    <t>"TK31-TG0"0,9*0,9*0,9*1*0,25</t>
  </si>
  <si>
    <t>120</t>
  </si>
  <si>
    <t>977151126</t>
  </si>
  <si>
    <t>Jádrové vrty diamantovými korunkami do stavebních materiálů (železobetonu, betonu, cihel, obkladů, dlažeb, kamene) průměru přes 200 do 225 mm</t>
  </si>
  <si>
    <t>-484285491</t>
  </si>
  <si>
    <t>https://podminky.urs.cz/item/CS_URS_2022_02/977151126</t>
  </si>
  <si>
    <t xml:space="preserve">TZ </t>
  </si>
  <si>
    <t>průchod protipožární stěnou</t>
  </si>
  <si>
    <t>0,2</t>
  </si>
  <si>
    <t>121</t>
  </si>
  <si>
    <t>310321111</t>
  </si>
  <si>
    <t>Zabetonování otvorů ve zdivu nadzákladovém včetně bednění, odbednění a výztuže (materiál v ceně) plochy do 1 m2</t>
  </si>
  <si>
    <t>1999219159</t>
  </si>
  <si>
    <t>https://podminky.urs.cz/item/CS_URS_2022_02/310321111</t>
  </si>
  <si>
    <t xml:space="preserve">zabetonování otvoru v příčce po dokončení prací </t>
  </si>
  <si>
    <t>0,3*0,3*0,2</t>
  </si>
  <si>
    <t>122</t>
  </si>
  <si>
    <t>9771511R26</t>
  </si>
  <si>
    <t>Jádrové vrty diamantovými korunkami do stavebních materiálů (železobetonu, betonu, cihel, obkladů, dlažeb, kamene) průměru přes 350 do 400 mm</t>
  </si>
  <si>
    <t>1287322946</t>
  </si>
  <si>
    <t>https://podminky.urs.cz/item/CS_URS_2022_02/9771511R26</t>
  </si>
  <si>
    <t>včetně začištění,do velikosti umožňující nové potrubí, styčná spára vyrovnána, očištěna, ošetřena adhezním můstkem,</t>
  </si>
  <si>
    <t>včetně provedení drobného výklenku (hl.5-10cm) pro usnadnění montáže přírubového spoje</t>
  </si>
  <si>
    <t xml:space="preserve">TZ,C3, Š1, </t>
  </si>
  <si>
    <t>stěna šachty Š1</t>
  </si>
  <si>
    <t>0,6</t>
  </si>
  <si>
    <t>stěna šachty</t>
  </si>
  <si>
    <t>0,3</t>
  </si>
  <si>
    <t>123</t>
  </si>
  <si>
    <t>977151911</t>
  </si>
  <si>
    <t>Jádrové vrty diamantovými korunkami do stavebních materiálů (železobetonu, betonu, cihel, obkladů, dlažeb, kamene) Příplatek k cenám za práci ve stísněném prostoru</t>
  </si>
  <si>
    <t>-1432813669</t>
  </si>
  <si>
    <t>https://podminky.urs.cz/item/CS_URS_2022_02/977151911</t>
  </si>
  <si>
    <t>0,2+0,18+0,9</t>
  </si>
  <si>
    <t>124</t>
  </si>
  <si>
    <t>985131311</t>
  </si>
  <si>
    <t>Očištění ploch stěn, rubu kleneb a podlah ruční dočištění ocelovými kartáči</t>
  </si>
  <si>
    <t>-1476470674</t>
  </si>
  <si>
    <t>https://podminky.urs.cz/item/CS_URS_2022_02/985131311</t>
  </si>
  <si>
    <t>dno kolektoru 5%</t>
  </si>
  <si>
    <t>3,0*(128+167)*0,05</t>
  </si>
  <si>
    <t>klenba 5%</t>
  </si>
  <si>
    <t>10,7*(128+167)*0,05</t>
  </si>
  <si>
    <t>125</t>
  </si>
  <si>
    <t>985139111</t>
  </si>
  <si>
    <t>Očištění ploch Příplatek k cenám za práci ve stísněném prostoru</t>
  </si>
  <si>
    <t>55105421</t>
  </si>
  <si>
    <t>https://podminky.urs.cz/item/CS_URS_2022_02/985139111</t>
  </si>
  <si>
    <t>202,075</t>
  </si>
  <si>
    <t>126</t>
  </si>
  <si>
    <t>784111001</t>
  </si>
  <si>
    <t>Oprášení (ometení) podkladu v místnostech výšky do 3,80 m</t>
  </si>
  <si>
    <t>-1815889733</t>
  </si>
  <si>
    <t>dno kolektoru</t>
  </si>
  <si>
    <t>3*(128+167)</t>
  </si>
  <si>
    <t>klenba</t>
  </si>
  <si>
    <t>10,7*(128+167)</t>
  </si>
  <si>
    <t>127</t>
  </si>
  <si>
    <t>952902121</t>
  </si>
  <si>
    <t>Čištění budov při provádění oprav a udržovacích prací podlah drsných nebo chodníků zametením</t>
  </si>
  <si>
    <t>1244785006</t>
  </si>
  <si>
    <t>úklid kolektoru včetně likvidace všech obalů</t>
  </si>
  <si>
    <t>3,8*(128+167)</t>
  </si>
  <si>
    <t>128</t>
  </si>
  <si>
    <t>985113131</t>
  </si>
  <si>
    <t>Pemrlování povrchu betonu rubu kleneb a podlah</t>
  </si>
  <si>
    <t>-1780571335</t>
  </si>
  <si>
    <t>https://podminky.urs.cz/item/CS_URS_2022_02/985113131</t>
  </si>
  <si>
    <t>21*0,49*0,25</t>
  </si>
  <si>
    <t>30*0,49*0,25</t>
  </si>
  <si>
    <t>33*0,6*0,25</t>
  </si>
  <si>
    <t>1*0,88*0,55</t>
  </si>
  <si>
    <t>1*1,013*0,97</t>
  </si>
  <si>
    <t>129</t>
  </si>
  <si>
    <t>985113191</t>
  </si>
  <si>
    <t>Pemrlování povrchu betonu Příplatek k cenám za práci ve stísněném prostoru</t>
  </si>
  <si>
    <t>-210136469</t>
  </si>
  <si>
    <t>https://podminky.urs.cz/item/CS_URS_2022_02/985113191</t>
  </si>
  <si>
    <t>12,875</t>
  </si>
  <si>
    <t>130</t>
  </si>
  <si>
    <t>985311315</t>
  </si>
  <si>
    <t>Reprofilace betonu sanačními maltami na cementové bázi ručně rubu kleneb a podlah, tloušťky přes 40 do 50 mm</t>
  </si>
  <si>
    <t>826590550</t>
  </si>
  <si>
    <t>https://podminky.urs.cz/item/CS_URS_2022_02/985311315</t>
  </si>
  <si>
    <t>vyspravení  podkladu po vybourání</t>
  </si>
  <si>
    <t>bloky</t>
  </si>
  <si>
    <t>0,8*0,8*2</t>
  </si>
  <si>
    <t xml:space="preserve">ocelová sedla 150 ks </t>
  </si>
  <si>
    <t>150*0,4*0,6</t>
  </si>
  <si>
    <t xml:space="preserve">odstranění výložníků 5 ks </t>
  </si>
  <si>
    <t>0,4*0,4*5</t>
  </si>
  <si>
    <t>131</t>
  </si>
  <si>
    <t>985312131</t>
  </si>
  <si>
    <t>Stěrka k vyrovnání ploch reprofilovaného betonu rubu kleneb a podlah, tloušťky do 2 mm</t>
  </si>
  <si>
    <t>-1645429903</t>
  </si>
  <si>
    <t>https://podminky.urs.cz/item/CS_URS_2022_02/985312131</t>
  </si>
  <si>
    <t>132</t>
  </si>
  <si>
    <t>985323111</t>
  </si>
  <si>
    <t>Spojovací můstek reprofilovaného betonu na cementové bázi, tloušťky 1 mm</t>
  </si>
  <si>
    <t>-1249237400</t>
  </si>
  <si>
    <t>https://podminky.urs.cz/item/CS_URS_2022_02/985323111</t>
  </si>
  <si>
    <t>vyspravení  podkladu po vybourání sedel</t>
  </si>
  <si>
    <t>133</t>
  </si>
  <si>
    <t>985323911.1</t>
  </si>
  <si>
    <t>Příplatek k cenám za práci ve stísněném prostoru</t>
  </si>
  <si>
    <t>1754317152</t>
  </si>
  <si>
    <t>38,08</t>
  </si>
  <si>
    <t>997</t>
  </si>
  <si>
    <t>Přesun sutě</t>
  </si>
  <si>
    <t>134</t>
  </si>
  <si>
    <t>-1752216340</t>
  </si>
  <si>
    <t>beton</t>
  </si>
  <si>
    <t>1,76+0,017+0,243+0,773</t>
  </si>
  <si>
    <t>ocel</t>
  </si>
  <si>
    <t>0,583+1,062+4,025+0,009</t>
  </si>
  <si>
    <t>litina</t>
  </si>
  <si>
    <t>0,301</t>
  </si>
  <si>
    <t>sklolaminát</t>
  </si>
  <si>
    <t>2,112+4,636</t>
  </si>
  <si>
    <t>135</t>
  </si>
  <si>
    <t>776588614</t>
  </si>
  <si>
    <t>300/10=30 příplatků</t>
  </si>
  <si>
    <t>30*suť</t>
  </si>
  <si>
    <t>136</t>
  </si>
  <si>
    <t>1410236370</t>
  </si>
  <si>
    <t>137</t>
  </si>
  <si>
    <t>-1587158642</t>
  </si>
  <si>
    <t>suť*7</t>
  </si>
  <si>
    <t>138</t>
  </si>
  <si>
    <t>202217904</t>
  </si>
  <si>
    <t>Poplatek za skládku suti s příměsí</t>
  </si>
  <si>
    <t>-590437345</t>
  </si>
  <si>
    <t>139</t>
  </si>
  <si>
    <t>997013602.1</t>
  </si>
  <si>
    <t>Sběrné suroviny</t>
  </si>
  <si>
    <t>1789686372</t>
  </si>
  <si>
    <t>140</t>
  </si>
  <si>
    <t>-1310188940</t>
  </si>
  <si>
    <t>998</t>
  </si>
  <si>
    <t>Přesun hmot</t>
  </si>
  <si>
    <t>141</t>
  </si>
  <si>
    <t>998273112</t>
  </si>
  <si>
    <t>Přesun hmot pro trubní vedení hloubené z trub litinových pro vodovody nebo kanalizace ve štole dopravní vzdálenost do 50 m</t>
  </si>
  <si>
    <t>1825140210</t>
  </si>
  <si>
    <t>https://podminky.urs.cz/item/CS_URS_2022_02/998273112</t>
  </si>
  <si>
    <t>44,968</t>
  </si>
  <si>
    <t>142</t>
  </si>
  <si>
    <t>998273124</t>
  </si>
  <si>
    <t>Přesun hmot pro trubní vedení hloubené z trub litinových Příplatek k cenám za zvětšený přesun přes vymezenou největší dopravní vzdálenost do 500 m</t>
  </si>
  <si>
    <t>861572807</t>
  </si>
  <si>
    <t>https://podminky.urs.cz/item/CS_URS_2022_02/998273124</t>
  </si>
  <si>
    <t>PSV</t>
  </si>
  <si>
    <t>Práce a dodávky PSV</t>
  </si>
  <si>
    <t>727</t>
  </si>
  <si>
    <t>Zdravotechnika - požární ochrana</t>
  </si>
  <si>
    <t>143</t>
  </si>
  <si>
    <t>72722211R27</t>
  </si>
  <si>
    <t>Protipožární ochranné manžety litinového potrubí D 315 prostup stěnou tl.500-600 požární odolnost EI 60-120 D 315</t>
  </si>
  <si>
    <t>1694104079</t>
  </si>
  <si>
    <t>144</t>
  </si>
  <si>
    <t>72722211R28</t>
  </si>
  <si>
    <t>Protipožární ochranné manžety litinového potrubí D 315 prostup stěnou tl.200-300 požární odolnost EI 60-120 D 315</t>
  </si>
  <si>
    <t>-1500390493</t>
  </si>
  <si>
    <t>požární stěna-km 0,0192</t>
  </si>
  <si>
    <t>145</t>
  </si>
  <si>
    <t>998721103</t>
  </si>
  <si>
    <t>Přesun hmot pro vnitřní kanalizace stanovený z hmotnosti přesunovaného materiálu vodorovná dopravní vzdálenost do 50 m v objektech výšky přes 12 do 24 m</t>
  </si>
  <si>
    <t>-1108361174</t>
  </si>
  <si>
    <t>https://podminky.urs.cz/item/CS_URS_2022_02/998721103</t>
  </si>
  <si>
    <t>0,071</t>
  </si>
  <si>
    <t>146</t>
  </si>
  <si>
    <t>998721181</t>
  </si>
  <si>
    <t>Přesun hmot pro vnitřní kanalizace stanovený z hmotnosti přesunovaného materiálu Příplatek k ceně za přesun prováděný bez použití mechanizace pro jakoukoliv výšku objektu</t>
  </si>
  <si>
    <t>-963963030</t>
  </si>
  <si>
    <t>https://podminky.urs.cz/item/CS_URS_2022_02/998721181</t>
  </si>
  <si>
    <t>147</t>
  </si>
  <si>
    <t>998721193</t>
  </si>
  <si>
    <t>Přesun hmot pro vnitřní kanalizace stanovený z hmotnosti přesunovaného materiálu Příplatek k ceně za zvětšený přesun přes vymezenou největší dopravní vzdálenost do 500 m</t>
  </si>
  <si>
    <t>-712036423</t>
  </si>
  <si>
    <t>https://podminky.urs.cz/item/CS_URS_2022_02/998721193</t>
  </si>
  <si>
    <t>767</t>
  </si>
  <si>
    <t>Konstrukce zámečnické</t>
  </si>
  <si>
    <t>148</t>
  </si>
  <si>
    <t>767871110</t>
  </si>
  <si>
    <t>Montáž podpěrných konstrukcí pro vedení v kolektorech, hmotnosti jednotlivě do 100 kg</t>
  </si>
  <si>
    <t>-1412655775</t>
  </si>
  <si>
    <t>https://podminky.urs.cz/item/CS_URS_2022_02/767871110</t>
  </si>
  <si>
    <t>19,70"1 dílec"*21</t>
  </si>
  <si>
    <t>23,16"1 dílec"*28</t>
  </si>
  <si>
    <t>22,69"1 dílec"*30</t>
  </si>
  <si>
    <t>26,70"1 dílec"*33</t>
  </si>
  <si>
    <t>131,68*1</t>
  </si>
  <si>
    <t>20,16*6</t>
  </si>
  <si>
    <t>103,36*1</t>
  </si>
  <si>
    <t>149</t>
  </si>
  <si>
    <t>130105SEDN300</t>
  </si>
  <si>
    <t>SEDLO PRO DN 300</t>
  </si>
  <si>
    <t>-1769771202</t>
  </si>
  <si>
    <t>Poznámka k položce:_x000D_
POZICE-PRVEK- POČET [ks]-DÉLKA [mm]- HMOTNOST [kg/m]-HM. CELKOVÁ [kg]_x000D_
_x000D_
1-	U 100...	           2... 320...10,60..6,78..._x000D_
2-	PLO 100/5...      1...  350... 3,93..  1,37..._x000D_
3-	PLO 250/12...     1...490...23,55...11,54..._x000D_
4-	Praporek 30/4...1...150...	_x000D_
5-	Kotva M12 vč. matky a podložky - nerez	4	160_x000D_
		_x000D_
Hmotnost konstrukce - 1 dílec [kg]	19,70_x000D_
Plocha konstrukce - 1 dílec [m2]	0,5807_x000D_
_x000D_
_x000D_
-PRYŽOVÁ VLOŽKA 60X4X340_x000D_
_x000D_
-Materiál OCK OCEL S235_x000D_
_x000D_
-POVRCHOVÁ ÚPRAVA :_x000D_
-METALIZACE ZnAl (Zn85%,Al 15%-např.ZINACOR 850)v tl.100um _x000D_
-NÁTĚRY na zinkové povrchy např. polymerátový systém nebo epoxidový základ + dvousložkové polyuretanové nátěry o celkové tloušťce  240um_x000D_
celková tloušťka povrchové ochrany musí být 340um_x000D_
_x000D_
-SPOJOVACÍ A KOTEVNÍ MATERIÁL -NEREZOVÁ OCEL_x000D_
-POD ŠROUBY A MATICE POUŽÍT VĚJÍŘOVÉ PODLOŽKY_x000D_
_x000D_
-ROZMĚRY NUTNO OVĚŘIT NA MÍSTĚ DLE SKUTEČNÉ SITUACE_x000D_
_x000D_
VEŠKERÉ OCK BUDOU UZEMNĚNY PRAPORCEM FEZN 30X4 MM PRO VODIVÉ POSPOJENÍ_x000D_
_x000D_
-STOJINY NA PODLAZE BUDOU PODBETONOVÁNY,ABY BYLY  OPROTI SPÁDOVÉ PODLAZE KOLEKTORU A ODPOVÍDALY VÝŠCE PODEPŘENÉHO POTRUBÍ</t>
  </si>
  <si>
    <t>VÝROBA, DODÁVKA</t>
  </si>
  <si>
    <t>1 dílec 19,70 kg</t>
  </si>
  <si>
    <t>150</t>
  </si>
  <si>
    <t>130105SEDN400</t>
  </si>
  <si>
    <t>SEDLO PRO DN 400</t>
  </si>
  <si>
    <t>637648847</t>
  </si>
  <si>
    <t>Poznámka k položce:_x000D_
POZICE-PRVEK-POČET [ks] -DÉLKA [mm] -HMOTNOST [kg/m] - HM. CELKOVÁ [kg]_x000D_
1-	U 100...	            2...340...10,60...7,21..._x000D_
2-	PLO 100/5...       1... 464... 3,93...1,82..._x000D_
3-	PLO 250/12...     1... 600...23,55...14,13..._x000D_
4-	Praporek 30/4...  1... 150...		_x000D_
		_x000D_
Hmotnost konstrukce - 1 dílec [kg]	23,16_x000D_
Plocha konstrukce - 1 dílec [m2]	0,6772_x000D_
_x000D_
-PRYŽOVÁ VLOŽKA 60X4X640_x000D_
-Materiál OCK OCEL S235_x000D_
_x000D_
POVRCHOVÁ ÚPRAVA :_x000D_
-METALIZACE ZnAl (Zn85%,Al 15%-např.ZINACOR 850)v tl.100um _x000D_
-NÁTĚRY na zinkové povrchy např. polymerátový systém nebo epoxidový základ + dvousložkové polyuretanové nátěry o celkové tloušťce  240um_x000D_
celková tloušťka povrchové ochrany musí být 340um_x000D_
_x000D_
-SPOJOVACÍ A KOTEVNÍ MATERIÁL -NEREZOVÁ OCEL_x000D_
-POD ŠROUBY A MATICE POUŽÍT VĚJÍŘOVÉ PODLOŽKY_x000D_
_x000D_
-ROZMĚRY NUTNO OVĚŘIT NA MÍSTĚ DLE SKUTEČNÉ SITUACE_x000D_
_x000D_
VEŠKERÉ OCK BUDOU UZEMNĚNY PRAPORCEM FEZN 30X4 MM PRO VODIVÉ POSPOJENÍ_x000D_
_x000D_
-STOJINY NA PODLAZE BUDOU PODBETONOVÁNY,ABY BYLY  OPROTI SPÁDOVÉ PODLAZE KOLEKTORU A ODPOVÍDALY VÝŠCE PODEPŘENÉHO POTRUBÍ</t>
  </si>
  <si>
    <t>VÝROBA,DODÁVKA</t>
  </si>
  <si>
    <t>1 dílec 23,16 kg</t>
  </si>
  <si>
    <t>151</t>
  </si>
  <si>
    <t>130105SEDN300TR</t>
  </si>
  <si>
    <t>SEDLO S TŘMENEM PRO DN 300</t>
  </si>
  <si>
    <t>983663084</t>
  </si>
  <si>
    <t>Poznámka k položce:_x000D_
POZICE-	PRVEK-	POČET [ks]-DÉLKA [mm]-HMOTNOST [kg/m]-HM. CELKOVÁ [kg]_x000D_
1-	U 100...	       2...	320...	       10,60...	6,78..._x000D_
2-	L 70/70/6...    2...	100...	         6,38...	1,28..._x000D_
3-	PLO 60/5...     1...	730...	         2,36...	1,72..._x000D_
4-	PLO 100/5...   1...	 350...	         3,93...	1,37..._x000D_
5-	PLO 250/12... 1...	490...	       23,55...	11,54..._x000D_
6-	Praporek 30/4... 1...	150		_x000D_
7-	Kotva M12 vč. matky a podložky - nerez	4	160		_x000D_
8-	Šroub M12 vč. matky a podložek - nerez	2	60_x000D_
		_x000D_
Hmotnost konstrukce - 1 dílec [kg]  22,69_x000D_
Plocha konstrukce - 1 dílec [m2]  0,7326_x000D_
_x000D_
-PRYŽOVÁ VLOŽKA 60X4X620_x000D_
-Materiál OCK OCEL S235_x000D_
_x000D_
POVRCHOVÁ ÚPRAVA :_x000D_
-METALIZACE ZnAl (Zn85%,Al 15%-např.ZINACOR 850)v tl.100um _x000D_
-NÁTĚRY na zinkové povrchy např. polymerátový systém nebo epoxidový základ + dvousložkové polyuretanové nátěry o celkové tloušťce  240um_x000D_
celková tloušťka povrchové ochrany musí být 340um_x000D_
_x000D_
-SPOJOVACÍ A KOTEVNÍ MATERIÁL -NEREZOVÁ OCEL_x000D_
-POD ŠROUBY A MATICE POUŽÍT VĚJÍŘOVÉ PODLOŽKY_x000D_
_x000D_
-ROZMĚRY NUTNO OVĚŘIT NA MÍSTĚ DLE SKUTEČNÉ SITUACE_x000D_
_x000D_
VEŠKERÉ OCK BUDOU UZEMNĚNY PRAPORCEM FEZN 30X4 MM PRO VODIVÉ POSPOJENÍ_x000D_
_x000D_
-STOJINY NA PODLAZE BUDOU PODBETONOVÁNY,ABY BYLY  OPROTI SPÁDOVÉ PODLAZE KOLEKTORU A ODPOVÍDALY VÝŠCE PODEPŘENÉHO POTRUBÍ</t>
  </si>
  <si>
    <t>1 dílec 22,69 kg</t>
  </si>
  <si>
    <t>152</t>
  </si>
  <si>
    <t>130105SEDN400TR</t>
  </si>
  <si>
    <t>SEDLO S TŘMENEM PRO DN 400</t>
  </si>
  <si>
    <t>-1368516548</t>
  </si>
  <si>
    <t>Poznámka k položce:_x000D_
POZICE-	PRVEK-	 POČET [ks-]  DÉLKA [mm]-  HMOTNOST [kg/m]-	HM. CELKOVÁ [kg]_x000D_
1-	U 100...	   2...	       340...              10,60...	            7,21..._x000D_
2-	L 80/60/6...      2...	       100...	6,40...	            1,28..._x000D_
3-	PLO 60/5...       1...	       960...	2,36...	             2,26..._x000D_
4-	PLO 100/5...     1...	       464...	3,93...	             1,82..._x000D_
5-	PLO 250/12...   1...	       600...	23,55...	           14,13..._x000D_
6-	Praporek 30/4...1...      150...		_x000D_
7-	Kotva M12 vč. matky a podložky - nerez	4	200		_x000D_
8-	Šroub M12 vč. matky a podložek - nerez	2	60_x000D_
		_x000D_
Hmotnost konstrukce - 1 dílec [kg]	26,70_x000D_
_x000D_
Plocha konstrukce - 1 dílec [m2]	0,8607_x000D_
_x000D_
-PRYŽOVÁ VLOŽKA 60X4X820_x000D_
_x000D_
-Materiál OCK OCEL S235_x000D_
_x000D_
POVRCHOVÁ ÚPRAVA :_x000D_
-METALIZACE ZnAl (Zn85%,Al 15%-např.ZINACOR 850)v tl.100um _x000D_
-NÁTĚRY na zinkové povrchy např. polymerátový systém nebo epoxidový základ + dvousložkové polyuretanové nátěry o celkové tloušťce  240um_x000D_
celková tloušťka povrchové ochrany musí být 340um_x000D_
_x000D_
-SPOJOVACÍ A KOTEVNÍ MATERIÁL -NEREZOVÁ OCEL_x000D_
-POD ŠROUBY A MATICE POUŽÍT VĚJÍŘOVÉ PODLOŽKY_x000D_
_x000D_
-ROZMĚRY NUTNO OVĚŘIT NA MÍSTĚ DLE SKUTEČNÉ SITUACE_x000D_
_x000D_
VEŠKERÉ OCK BUDOU UZEMNĚNY PRAPORCEM FEZN 30X4 MM PRO VODIVÉ POSPOJENÍ_x000D_
_x000D_
-STOJINY NA PODLAZE BUDOU PODBETONOVÁNY,ABY BYLY  OPROTI SPÁDOVÉ PODLAZE KOLEKTORU A ODPOVÍDALY VÝŠCE PODEPŘENÉHO POTRUBÍ</t>
  </si>
  <si>
    <t>1 dílec 26,7 kg</t>
  </si>
  <si>
    <t>153</t>
  </si>
  <si>
    <t>130105PBDN300</t>
  </si>
  <si>
    <t>PEVNÝ BOD PRO DN 300</t>
  </si>
  <si>
    <t>1878672232</t>
  </si>
  <si>
    <t>Poznámka k položce:_x000D_
POZICE	PRVEK	POČET [ks]  DÉLKA [mm]	HMOTNOST [kg/m]	 HM. CELKOVÁ [kg]_x000D_
1	U 100...	              6...	326...	10,60...	                 20,73..._x000D_
2	L 70/70/6...           2...	730...	6,38...	                   9,31..._x000D_
3	PLO 730/8...          1...	730...	45,84...	                 33,47..._x000D_
4	PLO 350/8...          1...	730...	21,98...	                 16,05..._x000D_
5	PLO 200/10...        2...	670...	15,70...	                 21,04..._x000D_
6	PLO 100/12...        1...	550...	9,42...	                   5,18..._x000D_
7	PLO 250/12...        2...	550...	23,55...	                 25,9...1_x000D_
8	Praporek 30/4...    1...	15...  0		_x000D_
9	Kotva M12 vč. matky a podložky - nerez	10	160		_x000D_
10	Šroub M12 vč. matky a podložek - nerez	20	60	_x000D_
	_x000D_
Hmotnost konstrukce - 1 dílec [kg]	131,68_x000D_
_x000D_
Plocha konstrukce - 1 dílec [m2]  4,0456_x000D_
_x000D_
PRYŽOVÁ VLOŽKA 730X4X620_x000D_
_x000D_
-Materiál OCK OCEL S235_x000D_
_x000D_
-POVRCHOVÁ ÚPRAVA :_x000D_
-METALIZACE ZnAl (Zn85%,Al 15%-např.ZINACOR 850)v tl.100um _x000D_
-NÁTĚRY na zinkové povrchy např. polymerátový systém nebo epoxidový základ + dvousložkové polyuretanové nátěry o celkové tloušťce  240um_x000D_
celková tloušťka povrchové ochrany musí být 340um_x000D_
_x000D_
-SPOJOVACÍ A KOTEVNÍ MATERIÁL -NEREZOVÁ OCEL_x000D_
-POD ŠROUBY A MATICE POUŽÍT VĚJÍŘOVÉ PODLOŽKY_x000D_
_x000D_
-ROZMĚRY NUTNO OVĚŘIT NA MÍSTĚ DLE SKUTEČNÉ SITUACE_x000D_
_x000D_
VEŠKERÉ OCK BUDOU UZEMNĚNY PRAPORCEM FEZN 30X4 MM PRO VODIVÉ POSPOJENÍ_x000D_
_x000D_
-STOJINY NA PODLAZE BUDOU PODBETONOVÁNY,ABY BYLY  OPROTI SPÁDOVÉ PODLAZE KOLEKTORU A ODPOVÍDALY VÝŠCE PODEPŘENÉHO POTRUBÍ</t>
  </si>
  <si>
    <t>1 dílec 131,68 kg</t>
  </si>
  <si>
    <t>154</t>
  </si>
  <si>
    <t>130105VYLDN300</t>
  </si>
  <si>
    <t>VÝLOŽNÍK KOTVENÝ DO STĚNY PRO DN 300</t>
  </si>
  <si>
    <t>1100914978</t>
  </si>
  <si>
    <t>Poznámka k položce:_x000D_
POZICE-	PRVEK-	POČET [ks] -  DÉLKA [mm]-	HMOTNOST [kg/m]-	HM. CELKOVÁ [kg]_x000D_
1-	U 140...1...760...16,00...12,16..._x000D_
2-	PLO 30/3...1...930...0,71...	0,66..._x000D_
3-	PLO 300/12...1...260...28,26...7,35..._x000D_
4-	Praporek 30/4...1...150...		_x000D_
5-	Kotva M12 vč. matky a podložky - nerez - 4 - 200		_x000D_
6-	Šroub M12 vč. matky a podložek - nerez - 2 - 40_x000D_
		_x000D_
Hmotnost konstrukce - 1 dílec [kg]	20,16_x000D_
Plocha konstrukce - 1 dílec [m2]	2,9533_x000D_
_x000D_
PRYŽOVÁ VLOŽKA 730X4X620_x000D_
_x000D_
-Materiál OCK OCEL S235_x000D_
_x000D_
POVRCHOVÁ ÚPRAVA :_x000D_
-METALIZACE ZnAl (Zn85%,Al 15%-např.ZINACOR 850)v tl.100um _x000D_
-NÁTĚRY na zinkové povrchy např. polymerátový systém nebo epoxidový základ + dvousložkové polyuretanové nátěry o celkové tloušťce  240um_x000D_
celková tloušťka povrchové ochrany musí být 340um_x000D_
_x000D_
-SPOJOVACÍ A KOTEVNÍ MATERIÁL -NEREZOVÁ OCEL_x000D_
-POD ŠROUBY A MATICE POUŽÍT VĚJÍŘOVÉ PODLOŽKY_x000D_
_x000D_
-ROZMĚRY NUTNO OVĚŘIT NA MÍSTĚ DLE SKUTEČNÉ SITUACE_x000D_
_x000D_
VEŠKERÉ OCK BUDOU UZEMNĚNY PRAPORCEM FEZN 30X4 MM PRO VODIVÉ POSPOJENÍ_x000D_
_x000D_
-STOJINY NA PODLAZE BUDOU PODBETONOVÁNY,ABY BYLY  OPROTI SPÁDOVÉ PODLAZE KOLEKTORU A ODPOVÍDALY VÝŠCE PODEPŘENÉHO POTRUBÍ</t>
  </si>
  <si>
    <t>1 dílec 20,16 kg</t>
  </si>
  <si>
    <t>155</t>
  </si>
  <si>
    <t>130105POPK</t>
  </si>
  <si>
    <t>PODPĚRA PATKOVÉHO KOLENA V Š1</t>
  </si>
  <si>
    <t>-1550628823</t>
  </si>
  <si>
    <t>Poznámka k položce:_x000D_
POZICE-	PRVEK-	POČET [ks]-DÉLKA [mm]-HMOTNOST [kg/m]HM. CELKOVÁ [kg]_x000D_
1	U 200...	               1...	970...	       25,30...	24,54..._x000D_
2	U 160...	               2...	840...	       18,80...	31,58..._x000D_
3	U 140...	               1...	970...	       16,00...	15,52..._x000D_
4	U 140...	               1...	650...	       16,00...	10,40..._x000D_
5	U 120...	               2...	580...	       13,40...	15,54..._x000D_
6	Ø 20...	               2...	1170...	         2,46...	5,77..._x000D_
7	Praporek 30/4        1...	150...		_x000D_
8	Kotva M12 vč. matky a podložky - nerez	10	200_x000D_
		_x000D_
Hmotnost konstrukce - 1 dílec [kg]	103,36_x000D_
_x000D_
Plocha konstrukce - 1 dílec [m2]	10,4502_x000D_
_x000D_
PRYŽOVÁ VLOŽKA 730X4X620_x000D_
_x000D_
-Materiál OCK OCEL S235_x000D_
_x000D_
-POVRCHOVÁ ÚPRAVA :_x000D_
-METALIZACE ZnAl (Zn85%,Al 15%-např.ZINACOR 850)v tl.100um _x000D_
-NÁTĚRY na zinkové povrchy např. polymerátový systém nebo epoxidový základ + dvousložkové polyuretanové nátěry o celkové tloušťce  240um_x000D_
celková tloušťka povrchové ochrany musí být 340um_x000D_
_x000D_
-SPOJOVACÍ A KOTEVNÍ MATERIÁL -NEREZOVÁ OCEL_x000D_
-POD ŠROUBY A MATICE POUŽÍT VĚJÍŘOVÉ PODLOŽKY_x000D_
_x000D_
-ROZMĚRY NUTNO OVĚŘIT NA MÍSTĚ DLE SKUTEČNÉ SITUACE_x000D_
_x000D_
VEŠKERÉ OCK BUDOU UZEMNĚNY PRAPORCEM FEZN 30X4 MM PRO VODIVÉ POSPOJENÍ_x000D_
_x000D_
-STOJINY NA PODLAZE BUDOU PODBETONOVÁNY,ABY BYLY  OPROTI SPÁDOVÉ PODLAZE KOLEKTORU A ODPOVÍDALY VÝŠCE PODEPŘENÉHO POTRUBÍ</t>
  </si>
  <si>
    <t>1 dílec 103,36 kg</t>
  </si>
  <si>
    <t>156</t>
  </si>
  <si>
    <t>767996701</t>
  </si>
  <si>
    <t>Demontáž ostatních zámečnických konstrukcí o hmotnosti jednotlivých dílů řezáním do 50 kg</t>
  </si>
  <si>
    <t>1189411005</t>
  </si>
  <si>
    <t>https://podminky.urs.cz/item/CS_URS_2022_02/767996701</t>
  </si>
  <si>
    <t>technická zpráva 4.1.3, 4.2.10 likvidace odpadu</t>
  </si>
  <si>
    <t>odhad 10kg</t>
  </si>
  <si>
    <t>odříznutí OK v Š1-kolize s litin.tvarovkami</t>
  </si>
  <si>
    <t>157</t>
  </si>
  <si>
    <t>953961113R24</t>
  </si>
  <si>
    <t>Kotvy chemické s vyvrtáním otvoru do betonu, železobetonu nebo tvrdého kamene tmel, velikost M 12, hloubka 160 mm vč. dodávky nerezových šroubů, nerezových tyčí</t>
  </si>
  <si>
    <t>1515521364</t>
  </si>
  <si>
    <t>M12 hloubka dl.160</t>
  </si>
  <si>
    <t>sedlo DN300</t>
  </si>
  <si>
    <t>sedlo DN300 s třmenem</t>
  </si>
  <si>
    <t>pevný bod pro DN 300</t>
  </si>
  <si>
    <t>158</t>
  </si>
  <si>
    <t>953961113R23</t>
  </si>
  <si>
    <t>Kotvy chemické s vyvrtáním otvoru do betonu, železobetonu nebo tvrdého kamene tmel, velikost M 12, hloubka 200 mm vč. dodávky nerezových šroubů, nerezových tyčí</t>
  </si>
  <si>
    <t>-1251710655</t>
  </si>
  <si>
    <t>M12 hloubka dl.200</t>
  </si>
  <si>
    <t>sedlo DN400</t>
  </si>
  <si>
    <t>sedlo DN400 s třmenem</t>
  </si>
  <si>
    <t>výložník pro DN 300</t>
  </si>
  <si>
    <t>podpěra patkového kolena</t>
  </si>
  <si>
    <t>159</t>
  </si>
  <si>
    <t>998767103</t>
  </si>
  <si>
    <t>Přesun hmot pro zámečnické konstrukce stanovený z hmotnosti přesunovaného materiálu vodorovná dopravní vzdálenost do 50 m v objektech výšky přes 12 do 24 m</t>
  </si>
  <si>
    <t>-1153595023</t>
  </si>
  <si>
    <t>https://podminky.urs.cz/item/CS_URS_2022_02/998767103</t>
  </si>
  <si>
    <t>160</t>
  </si>
  <si>
    <t>998767181</t>
  </si>
  <si>
    <t>Přesun hmot pro zámečnické konstrukce stanovený z hmotnosti přesunovaného materiálu Příplatek k cenám za přesun prováděný bez použití mechanizace pro jakoukoliv výšku objektu</t>
  </si>
  <si>
    <t>-411841987</t>
  </si>
  <si>
    <t>https://podminky.urs.cz/item/CS_URS_2022_02/998767181</t>
  </si>
  <si>
    <t>161</t>
  </si>
  <si>
    <t>998767193</t>
  </si>
  <si>
    <t>Přesun hmot pro zámečnické konstrukce stanovený z hmotnosti přesunovaného materiálu Příplatek k cenám za zvětšený přesun přes vymezenou největší dopravní vzdálenost do 500 m</t>
  </si>
  <si>
    <t>225719809</t>
  </si>
  <si>
    <t>https://podminky.urs.cz/item/CS_URS_2022_02/998767193</t>
  </si>
  <si>
    <t>783</t>
  </si>
  <si>
    <t>Dokončovací práce - nátěry</t>
  </si>
  <si>
    <t>162</t>
  </si>
  <si>
    <t>783301303</t>
  </si>
  <si>
    <t>Příprava podkladu zámečnických konstrukcí před provedením nátěru odrezivění odrezovačem bezoplachovým</t>
  </si>
  <si>
    <t>-1945944117</t>
  </si>
  <si>
    <t>https://podminky.urs.cz/item/CS_URS_2022_02/783301303</t>
  </si>
  <si>
    <t>šachta Š1 -stávající OK</t>
  </si>
  <si>
    <t>163</t>
  </si>
  <si>
    <t>783301313</t>
  </si>
  <si>
    <t>Příprava podkladu zámečnických konstrukcí před provedením nátěru odmaštění odmašťovačem ředidlovým</t>
  </si>
  <si>
    <t>1547051588</t>
  </si>
  <si>
    <t>https://podminky.urs.cz/item/CS_URS_2022_02/783301313</t>
  </si>
  <si>
    <t>164</t>
  </si>
  <si>
    <t>783301401</t>
  </si>
  <si>
    <t>Příprava podkladu zámečnických konstrukcí před provedením nátěru ometení</t>
  </si>
  <si>
    <t>-1399453274</t>
  </si>
  <si>
    <t>https://podminky.urs.cz/item/CS_URS_2022_02/783301401</t>
  </si>
  <si>
    <t>165</t>
  </si>
  <si>
    <t>783306807R25</t>
  </si>
  <si>
    <t>Odstranění nátěrů ze zámečnických konstrukcí odstraňovačem nátěrů s obroušením</t>
  </si>
  <si>
    <t>295757126</t>
  </si>
  <si>
    <t>Š1-původní ocelová konstrukce</t>
  </si>
  <si>
    <t>166</t>
  </si>
  <si>
    <t>783334201</t>
  </si>
  <si>
    <t>Základní antikorozní nátěr zámečnických konstrukcí jednonásobný epoxidový</t>
  </si>
  <si>
    <t>1961878355</t>
  </si>
  <si>
    <t>https://podminky.urs.cz/item/CS_URS_2022_02/783334201</t>
  </si>
  <si>
    <t>167</t>
  </si>
  <si>
    <t>783335101</t>
  </si>
  <si>
    <t>Mezinátěr zámečnických konstrukcí jednonásobný epoxidový</t>
  </si>
  <si>
    <t>-1045106861</t>
  </si>
  <si>
    <t>https://podminky.urs.cz/item/CS_URS_2022_02/783335101</t>
  </si>
  <si>
    <t>168</t>
  </si>
  <si>
    <t>783347101</t>
  </si>
  <si>
    <t>Krycí nátěr (email) zámečnických konstrukcí jednonásobný polyuretanový</t>
  </si>
  <si>
    <t>318313843</t>
  </si>
  <si>
    <t>https://podminky.urs.cz/item/CS_URS_2022_02/783347101</t>
  </si>
  <si>
    <t>dvousložkový polyuretanový nátěr o celk.tl 240um</t>
  </si>
  <si>
    <t>6*2</t>
  </si>
  <si>
    <t>OST</t>
  </si>
  <si>
    <t>Ostatní</t>
  </si>
  <si>
    <t>169</t>
  </si>
  <si>
    <t>210220OCH</t>
  </si>
  <si>
    <t>Ochrana stávajících vedení v kolektoru- kabelové-silové,sdělovací, vlastního vybavení kolektoru, horkovod PO CELOU DOBU VÝSTAVBY -úsekové krytí adekvátním materiálem dle charakteru prováděných prací</t>
  </si>
  <si>
    <t>-267644426</t>
  </si>
  <si>
    <t>170</t>
  </si>
  <si>
    <t>210220RK</t>
  </si>
  <si>
    <t>Vodivé pospojení konstrukcí D+M včetně úkonů a potřebného materiálu</t>
  </si>
  <si>
    <t>-594837786</t>
  </si>
  <si>
    <t>TZ-4.2.7 ochrana proti nebezpečnému dotykovému napětí neživých částí</t>
  </si>
  <si>
    <t>pospojováním pomocí FeZn páskou 30x4mm</t>
  </si>
  <si>
    <t>171</t>
  </si>
  <si>
    <t>210220RM</t>
  </si>
  <si>
    <t>Měření</t>
  </si>
  <si>
    <t>-647872894</t>
  </si>
  <si>
    <t>172</t>
  </si>
  <si>
    <t>210220RZ</t>
  </si>
  <si>
    <t>Provedení revize a předání 2x tištěné podobě, 2x v digitální podobě</t>
  </si>
  <si>
    <t>922027012</t>
  </si>
  <si>
    <t>173</t>
  </si>
  <si>
    <t>210220VYV</t>
  </si>
  <si>
    <t>Práce spojené s převěšením stávajícího odvzdušněného horkovodu na novou ocelovou podpůrnou konstrukci</t>
  </si>
  <si>
    <t>-1808864530</t>
  </si>
  <si>
    <t>TZ-4.2.4-TK31</t>
  </si>
  <si>
    <t>před zahájením prací kontaktovat zástupce Teplárny Brno ..TZ</t>
  </si>
  <si>
    <t xml:space="preserve">002 - Servopohony </t>
  </si>
  <si>
    <t>Soupis:</t>
  </si>
  <si>
    <t>002-IO 01 - Měření a regulace-Elektroinstalační práce a materiál</t>
  </si>
  <si>
    <t>900 - HZS</t>
  </si>
  <si>
    <t>M21 - Elektromontáže</t>
  </si>
  <si>
    <t>900</t>
  </si>
  <si>
    <t>HZS</t>
  </si>
  <si>
    <t>901      R00</t>
  </si>
  <si>
    <t xml:space="preserve">Hzs-předběžná obhlídka </t>
  </si>
  <si>
    <t>h</t>
  </si>
  <si>
    <t>900      V01</t>
  </si>
  <si>
    <t>HZS Demontážní práce</t>
  </si>
  <si>
    <t>Poznámka k položce:_x000D_
Demontáž stávajích zařízení kvalifikovaným pracovníkem MaR, zabezpečení odpojení z hlediska poškození zařízení, úschova zařízení pro následnou montáž,  zajištění provizorního stavu komunikace.</t>
  </si>
  <si>
    <t>M21</t>
  </si>
  <si>
    <t>Elektromontáže</t>
  </si>
  <si>
    <t>INFO2</t>
  </si>
  <si>
    <t>V ceně položek započten příplatek za ztížené práce v kolektoru</t>
  </si>
  <si>
    <t>8311752</t>
  </si>
  <si>
    <t>341118531R</t>
  </si>
  <si>
    <t>Kabel s Cu jádrem NOPOVIC 1kV 1-CXKH-R 4 x 2,5 mm2</t>
  </si>
  <si>
    <t>210800230R00</t>
  </si>
  <si>
    <t>Kabel bezhalogenový CXKH 4 x 2,5 mm2 volně uložený</t>
  </si>
  <si>
    <t>J-H(ST)H_10x2x08</t>
  </si>
  <si>
    <t>Instalační kabel sdělovací, stíněný J-H(ST)H 10x2x0,8 LG, bezhalogenový oheň retardující</t>
  </si>
  <si>
    <t>J-H(ST)H_mont</t>
  </si>
  <si>
    <t>Montáž kabelu sdělovacího J-H(ST)H 10x2x0,8, pevně uloženého</t>
  </si>
  <si>
    <t>35864105R</t>
  </si>
  <si>
    <t>Spouštěč motorový SM1E - 1,6 A</t>
  </si>
  <si>
    <t>210120441R00</t>
  </si>
  <si>
    <t>Jistič třípólový modulární</t>
  </si>
  <si>
    <t>358225520R</t>
  </si>
  <si>
    <t>Pomocný spínač PS-LT-1100</t>
  </si>
  <si>
    <t>210120421R00</t>
  </si>
  <si>
    <t>Jistič jednopólový modulární</t>
  </si>
  <si>
    <t>34561101R</t>
  </si>
  <si>
    <t>Svorka řadová RS 2,5/0 přírodní</t>
  </si>
  <si>
    <t>220300961R00</t>
  </si>
  <si>
    <t>Svorka řadová RS 2,5 - 4</t>
  </si>
  <si>
    <t>210100001R00</t>
  </si>
  <si>
    <t>Ukončení vodičů v rozvaděči + zapojení do 2,5 mm2</t>
  </si>
  <si>
    <t>210100060R00</t>
  </si>
  <si>
    <t>Ukončení vodičů v krabici + zapoj. do 2,5 mm2</t>
  </si>
  <si>
    <t>210100301R00</t>
  </si>
  <si>
    <t>Příplatek za ukončení stínění kabelů+zapojení</t>
  </si>
  <si>
    <t>35441846R</t>
  </si>
  <si>
    <t>štítek označení, plast</t>
  </si>
  <si>
    <t>210950101R00</t>
  </si>
  <si>
    <t>Vodiče, šňůry a kabely hliníkové označovací štítek na kabel, ,</t>
  </si>
  <si>
    <t>553473900R</t>
  </si>
  <si>
    <t>MARS žlab kabelový NKZI 50X62X0,7 mm EC s integrovanou spojkou</t>
  </si>
  <si>
    <t>55347410R</t>
  </si>
  <si>
    <t>MARS víko žlabu V 62, l = 2 m 0,6 mm EC</t>
  </si>
  <si>
    <t>55347551R</t>
  </si>
  <si>
    <t>MARS podpěra na stěnu NPS 62 1,5 mm ZNCR</t>
  </si>
  <si>
    <t>210020303R00</t>
  </si>
  <si>
    <t>Žlab kabelový s příslušenstvím, 62/50 mm s víkem</t>
  </si>
  <si>
    <t>Poznámka k položce:_x000D_
Včetně kolen, T-kusů, prodlužovacích dílů, spojek apod.</t>
  </si>
  <si>
    <t>210010026RT3</t>
  </si>
  <si>
    <t>Trubka ohebná z PVC volně, vnější pruměr 25 mm včetně dodávky Spiroflex SF 20 + vývodky SFM 25</t>
  </si>
  <si>
    <t>432 580-123T</t>
  </si>
  <si>
    <t>Jednání s ostatními profesemi</t>
  </si>
  <si>
    <t>Poznámka k položce:_x000D_
koordinace časové souoslednosti, návazností hranic dodávek a montáží, sběr technických podkladů od navazujících profesí.</t>
  </si>
  <si>
    <t>433 580-126T</t>
  </si>
  <si>
    <t>Poznámka k položce:_x000D_
Revize vyhrazeného elektrického zařízení dle ČSN 33 1500</t>
  </si>
  <si>
    <t>005231030R</t>
  </si>
  <si>
    <t>Zkušební provoz</t>
  </si>
  <si>
    <t>005211080.10T</t>
  </si>
  <si>
    <t>Likvidace materiálů a obalů včetně minipulace a poplatků</t>
  </si>
  <si>
    <t>Poznámka k položce:_x000D_
Náklady na likvidace materiálů a obalů</t>
  </si>
  <si>
    <t>002-IO 02 - Měření a regulace-základní sestava</t>
  </si>
  <si>
    <t>M36_01 - Dodávka a motáž rozvaděčů a ovl.skříní</t>
  </si>
  <si>
    <t>M36_02 - Řídící systém</t>
  </si>
  <si>
    <t>M36_03 - Dodávka a montáž periferních zařízení</t>
  </si>
  <si>
    <t>M36_01</t>
  </si>
  <si>
    <t>Dodávka a motáž rozvaděčů a ovl.skříní</t>
  </si>
  <si>
    <t>451660133201T</t>
  </si>
  <si>
    <t>Rozvaděč Atest, zkoušky, prohlášení o shodě</t>
  </si>
  <si>
    <t>Poznámka k položce:_x000D_
Příslušenství  rozvaděče (součást dodávky výrobce):  Atest, zkoušky, prohlášení o shodě, opravená dokumentace zapojení.</t>
  </si>
  <si>
    <t>M36_02</t>
  </si>
  <si>
    <t>Řídící systém</t>
  </si>
  <si>
    <t>1263925772</t>
  </si>
  <si>
    <t>750-1415040-000T</t>
  </si>
  <si>
    <t>8kanálový binární vstup</t>
  </si>
  <si>
    <t>Poznámka k položce:_x000D_
8kanálový binární vstup DC 24 V 3 ms 2vodičové připojení XTR</t>
  </si>
  <si>
    <t>405100009</t>
  </si>
  <si>
    <t>Uživatelské programové vybavení DDC</t>
  </si>
  <si>
    <t>DB</t>
  </si>
  <si>
    <t>Poznámka k položce:_x000D_
Zpracování regulacních algoritmu dle uvedené technologie DPS, nastavení parameru, reglacních konstant regulátoru, naprogramování časovych programu,</t>
  </si>
  <si>
    <t>426580116T</t>
  </si>
  <si>
    <t>Uživatelská vizualizace "CENTRÁLA" KOMPLETNÍ TECHNOLOGIE</t>
  </si>
  <si>
    <t>Poznámka k položce:_x000D_
Uživatelská  grafická vizualizace na pracovní stanici (PC)  - kompletní pro danou technologii. Technologické schémata definovaného zařízení, dynamizace technologických schémat, nastavení paramerů, vyzkousení funkce pracovní stanice.</t>
  </si>
  <si>
    <t>405100012</t>
  </si>
  <si>
    <t>Test 1:1</t>
  </si>
  <si>
    <t>Poznámka k položce:_x000D_
Odzkoušení zapojení všech zapojených signálů, ověření a ozkoušení vazeb na ŘS, nastvení parametrů prvků, odzkoušení chodů a havarijních stavů,</t>
  </si>
  <si>
    <t>122160T10</t>
  </si>
  <si>
    <t>Kompletní napojení komunikačních rozhraní DDC</t>
  </si>
  <si>
    <t>Poznámka k položce:_x000D_
Odzkoušení zapojení  komunikace s příslušnou OPS , nastavení včetně přizpůsobení požadovaným  úrovním uživatelského  přístupu</t>
  </si>
  <si>
    <t>M36_03</t>
  </si>
  <si>
    <t>Dodávka a montáž periferních zařízení</t>
  </si>
  <si>
    <t>220-61-140-01T00</t>
  </si>
  <si>
    <t>Montáž, zapojení, nastavení Servopohonu 230/24V 0-10V/4-20mA</t>
  </si>
  <si>
    <t>Poznámka k položce:_x000D_
Montáž pohonu na daný typ ventilun,  aretace, připojení kabelu  na svorky, utažení ucpávky  kabelu,  nastavení hodnoty dle požadavku PD</t>
  </si>
  <si>
    <t>SEZNAM FIGUR</t>
  </si>
  <si>
    <t>Výměra</t>
  </si>
  <si>
    <t xml:space="preserve"> 001</t>
  </si>
  <si>
    <t>doprava suti v kolektoru</t>
  </si>
  <si>
    <t>Použití figury:</t>
  </si>
  <si>
    <t>Příplatek k vnitrostaveništní dopravě suti a vybouraných hmot za zvětšenou dopravu suti ZKD 10 m</t>
  </si>
  <si>
    <t>Odvoz suti a vybouraných hmot na skládku nebo meziskládku do 1 km se složením</t>
  </si>
  <si>
    <t>Příplatek k odvozu suti a vybouraných hmot na skládku ZKD 1 km přes 1 km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</si>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</sst>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5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8"/>
      <color rgb="FF000000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b/>
      <sz val="9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2" fillId="0" borderId="0" applyNumberFormat="0" applyFill="0" applyBorder="0" applyAlignment="0" applyProtection="0"/>
  </cellStyleXfs>
  <cellXfs count="35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vertical="center"/>
    </xf>
    <xf numFmtId="0" fontId="18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22" fillId="5" borderId="9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5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5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15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166" fontId="1" fillId="0" borderId="21" xfId="0" applyNumberFormat="1" applyFont="1" applyBorder="1" applyAlignment="1">
      <alignment vertical="center"/>
    </xf>
    <xf numFmtId="4" fontId="1" fillId="0" borderId="22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/>
    </xf>
    <xf numFmtId="4" fontId="4" fillId="5" borderId="8" xfId="0" applyNumberFormat="1" applyFont="1" applyFill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22" fillId="5" borderId="1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3" fillId="0" borderId="13" xfId="0" applyNumberFormat="1" applyFont="1" applyBorder="1" applyAlignment="1"/>
    <xf numFmtId="166" fontId="33" fillId="0" borderId="14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5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6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4" xfId="0" applyFont="1" applyBorder="1" applyAlignment="1" applyProtection="1">
      <alignment vertical="center"/>
      <protection locked="0"/>
    </xf>
    <xf numFmtId="0" fontId="22" fillId="0" borderId="23" xfId="0" applyFont="1" applyBorder="1" applyAlignment="1" applyProtection="1">
      <alignment horizontal="center" vertical="center"/>
      <protection locked="0"/>
    </xf>
    <xf numFmtId="49" fontId="22" fillId="0" borderId="23" xfId="0" applyNumberFormat="1" applyFont="1" applyBorder="1" applyAlignment="1" applyProtection="1">
      <alignment horizontal="left" vertical="center" wrapText="1"/>
      <protection locked="0"/>
    </xf>
    <xf numFmtId="0" fontId="22" fillId="0" borderId="23" xfId="0" applyFont="1" applyBorder="1" applyAlignment="1" applyProtection="1">
      <alignment horizontal="left" vertical="center" wrapText="1"/>
      <protection locked="0"/>
    </xf>
    <xf numFmtId="0" fontId="22" fillId="0" borderId="23" xfId="0" applyFont="1" applyBorder="1" applyAlignment="1" applyProtection="1">
      <alignment horizontal="center" vertical="center" wrapText="1"/>
      <protection locked="0"/>
    </xf>
    <xf numFmtId="167" fontId="22" fillId="0" borderId="23" xfId="0" applyNumberFormat="1" applyFont="1" applyBorder="1" applyAlignment="1" applyProtection="1">
      <alignment vertical="center"/>
      <protection locked="0"/>
    </xf>
    <xf numFmtId="4" fontId="22" fillId="3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  <protection locked="0"/>
    </xf>
    <xf numFmtId="0" fontId="23" fillId="3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6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4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0" fillId="0" borderId="22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38" fillId="0" borderId="0" xfId="1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9" fillId="0" borderId="23" xfId="0" applyFont="1" applyBorder="1" applyAlignment="1" applyProtection="1">
      <alignment horizontal="center" vertical="center"/>
      <protection locked="0"/>
    </xf>
    <xf numFmtId="49" fontId="39" fillId="0" borderId="23" xfId="0" applyNumberFormat="1" applyFont="1" applyBorder="1" applyAlignment="1" applyProtection="1">
      <alignment horizontal="left" vertical="center" wrapText="1"/>
      <protection locked="0"/>
    </xf>
    <xf numFmtId="0" fontId="39" fillId="0" borderId="23" xfId="0" applyFont="1" applyBorder="1" applyAlignment="1" applyProtection="1">
      <alignment horizontal="left" vertical="center" wrapText="1"/>
      <protection locked="0"/>
    </xf>
    <xf numFmtId="0" fontId="39" fillId="0" borderId="23" xfId="0" applyFont="1" applyBorder="1" applyAlignment="1" applyProtection="1">
      <alignment horizontal="center" vertical="center" wrapText="1"/>
      <protection locked="0"/>
    </xf>
    <xf numFmtId="167" fontId="39" fillId="0" borderId="23" xfId="0" applyNumberFormat="1" applyFont="1" applyBorder="1" applyAlignment="1" applyProtection="1">
      <alignment vertical="center"/>
      <protection locked="0"/>
    </xf>
    <xf numFmtId="4" fontId="39" fillId="3" borderId="23" xfId="0" applyNumberFormat="1" applyFont="1" applyFill="1" applyBorder="1" applyAlignment="1" applyProtection="1">
      <alignment vertical="center"/>
      <protection locked="0"/>
    </xf>
    <xf numFmtId="4" fontId="39" fillId="0" borderId="23" xfId="0" applyNumberFormat="1" applyFont="1" applyBorder="1" applyAlignment="1" applyProtection="1">
      <alignment vertical="center"/>
      <protection locked="0"/>
    </xf>
    <xf numFmtId="0" fontId="40" fillId="0" borderId="4" xfId="0" applyFont="1" applyBorder="1" applyAlignment="1">
      <alignment vertical="center"/>
    </xf>
    <xf numFmtId="0" fontId="39" fillId="3" borderId="15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>
      <alignment horizontal="center" vertical="center"/>
    </xf>
    <xf numFmtId="0" fontId="41" fillId="0" borderId="0" xfId="0" applyFont="1" applyAlignment="1">
      <alignment vertical="center" wrapText="1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5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2" fillId="0" borderId="17" xfId="0" applyFont="1" applyBorder="1" applyAlignment="1">
      <alignment horizontal="left" vertical="center" wrapText="1"/>
    </xf>
    <xf numFmtId="0" fontId="42" fillId="0" borderId="23" xfId="0" applyFont="1" applyBorder="1" applyAlignment="1">
      <alignment horizontal="left" vertical="center" wrapText="1"/>
    </xf>
    <xf numFmtId="0" fontId="42" fillId="0" borderId="23" xfId="0" applyFont="1" applyBorder="1" applyAlignment="1">
      <alignment horizontal="left" vertical="center"/>
    </xf>
    <xf numFmtId="167" fontId="42" fillId="0" borderId="19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3" fillId="0" borderId="24" xfId="0" applyFont="1" applyBorder="1" applyAlignment="1">
      <alignment vertical="center" wrapText="1"/>
    </xf>
    <xf numFmtId="0" fontId="43" fillId="0" borderId="25" xfId="0" applyFont="1" applyBorder="1" applyAlignment="1">
      <alignment vertical="center" wrapText="1"/>
    </xf>
    <xf numFmtId="0" fontId="43" fillId="0" borderId="26" xfId="0" applyFont="1" applyBorder="1" applyAlignment="1">
      <alignment vertical="center" wrapText="1"/>
    </xf>
    <xf numFmtId="0" fontId="43" fillId="0" borderId="27" xfId="0" applyFont="1" applyBorder="1" applyAlignment="1">
      <alignment horizontal="center" vertical="center" wrapText="1"/>
    </xf>
    <xf numFmtId="0" fontId="43" fillId="0" borderId="28" xfId="0" applyFont="1" applyBorder="1" applyAlignment="1">
      <alignment horizontal="center" vertical="center" wrapText="1"/>
    </xf>
    <xf numFmtId="0" fontId="43" fillId="0" borderId="27" xfId="0" applyFont="1" applyBorder="1" applyAlignment="1">
      <alignment vertical="center" wrapText="1"/>
    </xf>
    <xf numFmtId="0" fontId="43" fillId="0" borderId="28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7" fillId="0" borderId="27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0" fontId="46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vertical="center"/>
    </xf>
    <xf numFmtId="49" fontId="46" fillId="0" borderId="1" xfId="0" applyNumberFormat="1" applyFont="1" applyBorder="1" applyAlignment="1">
      <alignment vertical="center" wrapText="1"/>
    </xf>
    <xf numFmtId="0" fontId="43" fillId="0" borderId="30" xfId="0" applyFont="1" applyBorder="1" applyAlignment="1">
      <alignment vertical="center" wrapText="1"/>
    </xf>
    <xf numFmtId="0" fontId="48" fillId="0" borderId="29" xfId="0" applyFont="1" applyBorder="1" applyAlignment="1">
      <alignment vertical="center" wrapText="1"/>
    </xf>
    <xf numFmtId="0" fontId="43" fillId="0" borderId="31" xfId="0" applyFont="1" applyBorder="1" applyAlignment="1">
      <alignment vertical="center" wrapText="1"/>
    </xf>
    <xf numFmtId="0" fontId="43" fillId="0" borderId="1" xfId="0" applyFont="1" applyBorder="1" applyAlignment="1">
      <alignment vertical="top"/>
    </xf>
    <xf numFmtId="0" fontId="43" fillId="0" borderId="0" xfId="0" applyFont="1" applyAlignment="1">
      <alignment vertical="top"/>
    </xf>
    <xf numFmtId="0" fontId="43" fillId="0" borderId="24" xfId="0" applyFont="1" applyBorder="1" applyAlignment="1">
      <alignment horizontal="left" vertical="center"/>
    </xf>
    <xf numFmtId="0" fontId="43" fillId="0" borderId="25" xfId="0" applyFont="1" applyBorder="1" applyAlignment="1">
      <alignment horizontal="left" vertical="center"/>
    </xf>
    <xf numFmtId="0" fontId="43" fillId="0" borderId="26" xfId="0" applyFont="1" applyBorder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29" xfId="0" applyFont="1" applyBorder="1" applyAlignment="1">
      <alignment horizontal="center" vertical="center"/>
    </xf>
    <xf numFmtId="0" fontId="49" fillId="0" borderId="29" xfId="0" applyFont="1" applyBorder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6" fillId="0" borderId="0" xfId="0" applyFont="1" applyAlignment="1">
      <alignment horizontal="left" vertical="center"/>
    </xf>
    <xf numFmtId="0" fontId="47" fillId="0" borderId="27" xfId="0" applyFont="1" applyBorder="1" applyAlignment="1">
      <alignment horizontal="left" vertical="center"/>
    </xf>
    <xf numFmtId="0" fontId="46" fillId="0" borderId="1" xfId="0" applyFont="1" applyFill="1" applyBorder="1" applyAlignment="1">
      <alignment horizontal="left" vertical="center"/>
    </xf>
    <xf numFmtId="0" fontId="46" fillId="0" borderId="1" xfId="0" applyFont="1" applyFill="1" applyBorder="1" applyAlignment="1">
      <alignment horizontal="center" vertical="center"/>
    </xf>
    <xf numFmtId="0" fontId="43" fillId="0" borderId="30" xfId="0" applyFont="1" applyBorder="1" applyAlignment="1">
      <alignment horizontal="left" vertical="center"/>
    </xf>
    <xf numFmtId="0" fontId="48" fillId="0" borderId="29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 vertical="center" wrapText="1"/>
    </xf>
    <xf numFmtId="0" fontId="43" fillId="0" borderId="24" xfId="0" applyFont="1" applyBorder="1" applyAlignment="1">
      <alignment horizontal="left" vertical="center" wrapText="1"/>
    </xf>
    <xf numFmtId="0" fontId="43" fillId="0" borderId="25" xfId="0" applyFont="1" applyBorder="1" applyAlignment="1">
      <alignment horizontal="left" vertical="center" wrapText="1"/>
    </xf>
    <xf numFmtId="0" fontId="43" fillId="0" borderId="26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9" fillId="0" borderId="27" xfId="0" applyFont="1" applyBorder="1" applyAlignment="1">
      <alignment horizontal="left" vertical="center" wrapText="1"/>
    </xf>
    <xf numFmtId="0" fontId="49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/>
    </xf>
    <xf numFmtId="0" fontId="47" fillId="0" borderId="28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/>
    </xf>
    <xf numFmtId="0" fontId="47" fillId="0" borderId="30" xfId="0" applyFont="1" applyBorder="1" applyAlignment="1">
      <alignment horizontal="left" vertical="center" wrapText="1"/>
    </xf>
    <xf numFmtId="0" fontId="47" fillId="0" borderId="29" xfId="0" applyFont="1" applyBorder="1" applyAlignment="1">
      <alignment horizontal="left" vertical="center" wrapText="1"/>
    </xf>
    <xf numFmtId="0" fontId="47" fillId="0" borderId="3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top"/>
    </xf>
    <xf numFmtId="0" fontId="46" fillId="0" borderId="1" xfId="0" applyFont="1" applyBorder="1" applyAlignment="1">
      <alignment horizontal="center" vertical="top"/>
    </xf>
    <xf numFmtId="0" fontId="47" fillId="0" borderId="30" xfId="0" applyFont="1" applyBorder="1" applyAlignment="1">
      <alignment horizontal="left" vertical="center"/>
    </xf>
    <xf numFmtId="0" fontId="47" fillId="0" borderId="31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0" fontId="49" fillId="0" borderId="0" xfId="0" applyFont="1" applyAlignment="1">
      <alignment vertical="center"/>
    </xf>
    <xf numFmtId="0" fontId="45" fillId="0" borderId="1" xfId="0" applyFont="1" applyBorder="1" applyAlignment="1">
      <alignment vertical="center"/>
    </xf>
    <xf numFmtId="0" fontId="49" fillId="0" borderId="29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6" fillId="0" borderId="1" xfId="0" applyFont="1" applyBorder="1" applyAlignment="1">
      <alignment vertical="top"/>
    </xf>
    <xf numFmtId="49" fontId="46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5" fillId="0" borderId="29" xfId="0" applyFont="1" applyBorder="1" applyAlignment="1">
      <alignment horizontal="left"/>
    </xf>
    <xf numFmtId="0" fontId="49" fillId="0" borderId="29" xfId="0" applyFont="1" applyBorder="1" applyAlignment="1"/>
    <xf numFmtId="0" fontId="43" fillId="0" borderId="27" xfId="0" applyFont="1" applyBorder="1" applyAlignment="1">
      <alignment vertical="top"/>
    </xf>
    <xf numFmtId="0" fontId="43" fillId="0" borderId="28" xfId="0" applyFont="1" applyBorder="1" applyAlignment="1">
      <alignment vertical="top"/>
    </xf>
    <xf numFmtId="0" fontId="43" fillId="0" borderId="30" xfId="0" applyFont="1" applyBorder="1" applyAlignment="1">
      <alignment vertical="top"/>
    </xf>
    <xf numFmtId="0" fontId="43" fillId="0" borderId="29" xfId="0" applyFont="1" applyBorder="1" applyAlignment="1">
      <alignment vertical="top"/>
    </xf>
    <xf numFmtId="0" fontId="43" fillId="0" borderId="31" xfId="0" applyFont="1" applyBorder="1" applyAlignment="1">
      <alignment vertical="top"/>
    </xf>
    <xf numFmtId="0" fontId="14" fillId="2" borderId="0" xfId="0" applyFont="1" applyFill="1" applyAlignment="1">
      <alignment horizontal="center" vertical="center"/>
    </xf>
    <xf numFmtId="0" fontId="0" fillId="0" borderId="0" xfId="0"/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6" xfId="0" applyNumberFormat="1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0" fillId="0" borderId="0" xfId="0" applyFont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horizontal="right"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8" xfId="0" applyFont="1" applyFill="1" applyBorder="1" applyAlignment="1">
      <alignment horizontal="left" vertical="center"/>
    </xf>
    <xf numFmtId="0" fontId="22" fillId="5" borderId="8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center"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46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29" xfId="0" applyFont="1" applyBorder="1" applyAlignment="1">
      <alignment horizontal="left" wrapText="1"/>
    </xf>
    <xf numFmtId="0" fontId="44" fillId="0" borderId="1" xfId="0" applyFont="1" applyBorder="1" applyAlignment="1">
      <alignment horizontal="center" vertical="center"/>
    </xf>
    <xf numFmtId="49" fontId="46" fillId="0" borderId="1" xfId="0" applyNumberFormat="1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top"/>
    </xf>
    <xf numFmtId="0" fontId="46" fillId="0" borderId="1" xfId="0" applyFont="1" applyBorder="1" applyAlignment="1">
      <alignment horizontal="left" vertical="center"/>
    </xf>
    <xf numFmtId="0" fontId="45" fillId="0" borderId="29" xfId="0" applyFont="1" applyBorder="1" applyAlignment="1">
      <alignment horizontal="left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2_02/852372192" TargetMode="External"/><Relationship Id="rId18" Type="http://schemas.openxmlformats.org/officeDocument/2006/relationships/hyperlink" Target="https://podminky.urs.cz/item/CS_URS_2022_02/857372122" TargetMode="External"/><Relationship Id="rId26" Type="http://schemas.openxmlformats.org/officeDocument/2006/relationships/hyperlink" Target="https://podminky.urs.cz/item/CS_URS_2022_02/877351110" TargetMode="External"/><Relationship Id="rId39" Type="http://schemas.openxmlformats.org/officeDocument/2006/relationships/hyperlink" Target="https://podminky.urs.cz/item/CS_URS_2022_02/850391811" TargetMode="External"/><Relationship Id="rId21" Type="http://schemas.openxmlformats.org/officeDocument/2006/relationships/hyperlink" Target="https://podminky.urs.cz/item/CS_URS_2022_02/857374122" TargetMode="External"/><Relationship Id="rId34" Type="http://schemas.openxmlformats.org/officeDocument/2006/relationships/hyperlink" Target="https://podminky.urs.cz/item/CS_URS_2022_02/871351819" TargetMode="External"/><Relationship Id="rId42" Type="http://schemas.openxmlformats.org/officeDocument/2006/relationships/hyperlink" Target="https://podminky.urs.cz/item/CS_URS_2022_02/358315114" TargetMode="External"/><Relationship Id="rId47" Type="http://schemas.openxmlformats.org/officeDocument/2006/relationships/hyperlink" Target="https://podminky.urs.cz/item/CS_URS_2022_02/452351192" TargetMode="External"/><Relationship Id="rId50" Type="http://schemas.openxmlformats.org/officeDocument/2006/relationships/hyperlink" Target="https://podminky.urs.cz/item/CS_URS_2022_02/310321111" TargetMode="External"/><Relationship Id="rId55" Type="http://schemas.openxmlformats.org/officeDocument/2006/relationships/hyperlink" Target="https://podminky.urs.cz/item/CS_URS_2022_02/985113131" TargetMode="External"/><Relationship Id="rId63" Type="http://schemas.openxmlformats.org/officeDocument/2006/relationships/hyperlink" Target="https://podminky.urs.cz/item/CS_URS_2022_02/997013509" TargetMode="External"/><Relationship Id="rId68" Type="http://schemas.openxmlformats.org/officeDocument/2006/relationships/hyperlink" Target="https://podminky.urs.cz/item/CS_URS_2022_02/998721193" TargetMode="External"/><Relationship Id="rId76" Type="http://schemas.openxmlformats.org/officeDocument/2006/relationships/hyperlink" Target="https://podminky.urs.cz/item/CS_URS_2022_02/783301401" TargetMode="External"/><Relationship Id="rId7" Type="http://schemas.openxmlformats.org/officeDocument/2006/relationships/hyperlink" Target="https://podminky.urs.cz/item/CS_URS_2022_02/852371192" TargetMode="External"/><Relationship Id="rId71" Type="http://schemas.openxmlformats.org/officeDocument/2006/relationships/hyperlink" Target="https://podminky.urs.cz/item/CS_URS_2022_02/998767103" TargetMode="External"/><Relationship Id="rId2" Type="http://schemas.openxmlformats.org/officeDocument/2006/relationships/hyperlink" Target="https://podminky.urs.cz/item/CS_URS_2022_02/850375121" TargetMode="External"/><Relationship Id="rId16" Type="http://schemas.openxmlformats.org/officeDocument/2006/relationships/hyperlink" Target="https://podminky.urs.cz/item/CS_URS_2022_02/891263321" TargetMode="External"/><Relationship Id="rId29" Type="http://schemas.openxmlformats.org/officeDocument/2006/relationships/hyperlink" Target="https://podminky.urs.cz/item/CS_URS_2022_02/857352122" TargetMode="External"/><Relationship Id="rId11" Type="http://schemas.openxmlformats.org/officeDocument/2006/relationships/hyperlink" Target="https://podminky.urs.cz/item/CS_URS_2022_02/852371192" TargetMode="External"/><Relationship Id="rId24" Type="http://schemas.openxmlformats.org/officeDocument/2006/relationships/hyperlink" Target="https://podminky.urs.cz/item/CS_URS_2022_02/877351101" TargetMode="External"/><Relationship Id="rId32" Type="http://schemas.openxmlformats.org/officeDocument/2006/relationships/hyperlink" Target="https://podminky.urs.cz/item/CS_URS_2022_02/857372192" TargetMode="External"/><Relationship Id="rId37" Type="http://schemas.openxmlformats.org/officeDocument/2006/relationships/hyperlink" Target="https://podminky.urs.cz/item/CS_URS_2022_02/997013501" TargetMode="External"/><Relationship Id="rId40" Type="http://schemas.openxmlformats.org/officeDocument/2006/relationships/hyperlink" Target="https://podminky.urs.cz/item/CS_URS_2022_02/850441819" TargetMode="External"/><Relationship Id="rId45" Type="http://schemas.openxmlformats.org/officeDocument/2006/relationships/hyperlink" Target="https://podminky.urs.cz/item/CS_URS_2022_02/452313192" TargetMode="External"/><Relationship Id="rId53" Type="http://schemas.openxmlformats.org/officeDocument/2006/relationships/hyperlink" Target="https://podminky.urs.cz/item/CS_URS_2022_02/985131311" TargetMode="External"/><Relationship Id="rId58" Type="http://schemas.openxmlformats.org/officeDocument/2006/relationships/hyperlink" Target="https://podminky.urs.cz/item/CS_URS_2022_02/985312131" TargetMode="External"/><Relationship Id="rId66" Type="http://schemas.openxmlformats.org/officeDocument/2006/relationships/hyperlink" Target="https://podminky.urs.cz/item/CS_URS_2022_02/998721103" TargetMode="External"/><Relationship Id="rId74" Type="http://schemas.openxmlformats.org/officeDocument/2006/relationships/hyperlink" Target="https://podminky.urs.cz/item/CS_URS_2022_02/783301303" TargetMode="External"/><Relationship Id="rId79" Type="http://schemas.openxmlformats.org/officeDocument/2006/relationships/hyperlink" Target="https://podminky.urs.cz/item/CS_URS_2022_02/783347101" TargetMode="External"/><Relationship Id="rId5" Type="http://schemas.openxmlformats.org/officeDocument/2006/relationships/hyperlink" Target="https://podminky.urs.cz/item/CS_URS_2022_02/851371192" TargetMode="External"/><Relationship Id="rId61" Type="http://schemas.openxmlformats.org/officeDocument/2006/relationships/hyperlink" Target="https://podminky.urs.cz/item/CS_URS_2022_02/997013219" TargetMode="External"/><Relationship Id="rId10" Type="http://schemas.openxmlformats.org/officeDocument/2006/relationships/hyperlink" Target="https://podminky.urs.cz/item/CS_URS_2022_02/852371122" TargetMode="External"/><Relationship Id="rId19" Type="http://schemas.openxmlformats.org/officeDocument/2006/relationships/hyperlink" Target="https://podminky.urs.cz/item/CS_URS_2022_02/857392122" TargetMode="External"/><Relationship Id="rId31" Type="http://schemas.openxmlformats.org/officeDocument/2006/relationships/hyperlink" Target="https://podminky.urs.cz/item/CS_URS_2022_02/857372122" TargetMode="External"/><Relationship Id="rId44" Type="http://schemas.openxmlformats.org/officeDocument/2006/relationships/hyperlink" Target="https://podminky.urs.cz/item/CS_URS_2022_02/452313151" TargetMode="External"/><Relationship Id="rId52" Type="http://schemas.openxmlformats.org/officeDocument/2006/relationships/hyperlink" Target="https://podminky.urs.cz/item/CS_URS_2022_02/977151911" TargetMode="External"/><Relationship Id="rId60" Type="http://schemas.openxmlformats.org/officeDocument/2006/relationships/hyperlink" Target="https://podminky.urs.cz/item/CS_URS_2022_02/997013216" TargetMode="External"/><Relationship Id="rId65" Type="http://schemas.openxmlformats.org/officeDocument/2006/relationships/hyperlink" Target="https://podminky.urs.cz/item/CS_URS_2022_02/998273124" TargetMode="External"/><Relationship Id="rId73" Type="http://schemas.openxmlformats.org/officeDocument/2006/relationships/hyperlink" Target="https://podminky.urs.cz/item/CS_URS_2022_02/998767193" TargetMode="External"/><Relationship Id="rId78" Type="http://schemas.openxmlformats.org/officeDocument/2006/relationships/hyperlink" Target="https://podminky.urs.cz/item/CS_URS_2022_02/783335101" TargetMode="External"/><Relationship Id="rId81" Type="http://schemas.openxmlformats.org/officeDocument/2006/relationships/drawing" Target="../drawings/drawing3.xml"/><Relationship Id="rId4" Type="http://schemas.openxmlformats.org/officeDocument/2006/relationships/hyperlink" Target="https://podminky.urs.cz/item/CS_URS_2022_02/850395121" TargetMode="External"/><Relationship Id="rId9" Type="http://schemas.openxmlformats.org/officeDocument/2006/relationships/hyperlink" Target="https://podminky.urs.cz/item/CS_URS_2022_02/852372192" TargetMode="External"/><Relationship Id="rId14" Type="http://schemas.openxmlformats.org/officeDocument/2006/relationships/hyperlink" Target="https://podminky.urs.cz/item/CS_URS_2022_02/891261222" TargetMode="External"/><Relationship Id="rId22" Type="http://schemas.openxmlformats.org/officeDocument/2006/relationships/hyperlink" Target="https://podminky.urs.cz/item/CS_URS_2022_02/857394122" TargetMode="External"/><Relationship Id="rId27" Type="http://schemas.openxmlformats.org/officeDocument/2006/relationships/hyperlink" Target="https://podminky.urs.cz/item/CS_URS_2022_02/857354122" TargetMode="External"/><Relationship Id="rId30" Type="http://schemas.openxmlformats.org/officeDocument/2006/relationships/hyperlink" Target="https://podminky.urs.cz/item/CS_URS_2022_02/857242192" TargetMode="External"/><Relationship Id="rId35" Type="http://schemas.openxmlformats.org/officeDocument/2006/relationships/hyperlink" Target="https://podminky.urs.cz/item/CS_URS_2022_02/997013216" TargetMode="External"/><Relationship Id="rId43" Type="http://schemas.openxmlformats.org/officeDocument/2006/relationships/hyperlink" Target="https://podminky.urs.cz/item/CS_URS_2022_02/452313131" TargetMode="External"/><Relationship Id="rId48" Type="http://schemas.openxmlformats.org/officeDocument/2006/relationships/hyperlink" Target="https://podminky.urs.cz/item/CS_URS_2022_02/631313113" TargetMode="External"/><Relationship Id="rId56" Type="http://schemas.openxmlformats.org/officeDocument/2006/relationships/hyperlink" Target="https://podminky.urs.cz/item/CS_URS_2022_02/985113191" TargetMode="External"/><Relationship Id="rId64" Type="http://schemas.openxmlformats.org/officeDocument/2006/relationships/hyperlink" Target="https://podminky.urs.cz/item/CS_URS_2022_02/998273112" TargetMode="External"/><Relationship Id="rId69" Type="http://schemas.openxmlformats.org/officeDocument/2006/relationships/hyperlink" Target="https://podminky.urs.cz/item/CS_URS_2022_02/767871110" TargetMode="External"/><Relationship Id="rId77" Type="http://schemas.openxmlformats.org/officeDocument/2006/relationships/hyperlink" Target="https://podminky.urs.cz/item/CS_URS_2022_02/783334201" TargetMode="External"/><Relationship Id="rId8" Type="http://schemas.openxmlformats.org/officeDocument/2006/relationships/hyperlink" Target="https://podminky.urs.cz/item/CS_URS_2022_02/852392122" TargetMode="External"/><Relationship Id="rId51" Type="http://schemas.openxmlformats.org/officeDocument/2006/relationships/hyperlink" Target="https://podminky.urs.cz/item/CS_URS_2022_02/9771511R26" TargetMode="External"/><Relationship Id="rId72" Type="http://schemas.openxmlformats.org/officeDocument/2006/relationships/hyperlink" Target="https://podminky.urs.cz/item/CS_URS_2022_02/998767181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https://podminky.urs.cz/item/CS_URS_2022_02/851391131" TargetMode="External"/><Relationship Id="rId12" Type="http://schemas.openxmlformats.org/officeDocument/2006/relationships/hyperlink" Target="https://podminky.urs.cz/item/CS_URS_2022_02/852372122" TargetMode="External"/><Relationship Id="rId17" Type="http://schemas.openxmlformats.org/officeDocument/2006/relationships/hyperlink" Target="https://podminky.urs.cz/item/CS_URS_2022_02/891243321" TargetMode="External"/><Relationship Id="rId25" Type="http://schemas.openxmlformats.org/officeDocument/2006/relationships/hyperlink" Target="https://podminky.urs.cz/item/CS_URS_2022_02/877351112" TargetMode="External"/><Relationship Id="rId33" Type="http://schemas.openxmlformats.org/officeDocument/2006/relationships/hyperlink" Target="https://podminky.urs.cz/item/CS_URS_2022_02/891351112" TargetMode="External"/><Relationship Id="rId38" Type="http://schemas.openxmlformats.org/officeDocument/2006/relationships/hyperlink" Target="https://podminky.urs.cz/item/CS_URS_2022_02/997013509" TargetMode="External"/><Relationship Id="rId46" Type="http://schemas.openxmlformats.org/officeDocument/2006/relationships/hyperlink" Target="https://podminky.urs.cz/item/CS_URS_2022_02/452353101" TargetMode="External"/><Relationship Id="rId59" Type="http://schemas.openxmlformats.org/officeDocument/2006/relationships/hyperlink" Target="https://podminky.urs.cz/item/CS_URS_2022_02/985323111" TargetMode="External"/><Relationship Id="rId67" Type="http://schemas.openxmlformats.org/officeDocument/2006/relationships/hyperlink" Target="https://podminky.urs.cz/item/CS_URS_2022_02/998721181" TargetMode="External"/><Relationship Id="rId20" Type="http://schemas.openxmlformats.org/officeDocument/2006/relationships/hyperlink" Target="https://podminky.urs.cz/item/CS_URS_2022_02/857372192" TargetMode="External"/><Relationship Id="rId41" Type="http://schemas.openxmlformats.org/officeDocument/2006/relationships/hyperlink" Target="https://podminky.urs.cz/item/CS_URS_2022_02/767871810" TargetMode="External"/><Relationship Id="rId54" Type="http://schemas.openxmlformats.org/officeDocument/2006/relationships/hyperlink" Target="https://podminky.urs.cz/item/CS_URS_2022_02/985139111" TargetMode="External"/><Relationship Id="rId62" Type="http://schemas.openxmlformats.org/officeDocument/2006/relationships/hyperlink" Target="https://podminky.urs.cz/item/CS_URS_2022_02/997013501" TargetMode="External"/><Relationship Id="rId70" Type="http://schemas.openxmlformats.org/officeDocument/2006/relationships/hyperlink" Target="https://podminky.urs.cz/item/CS_URS_2022_02/767996701" TargetMode="External"/><Relationship Id="rId75" Type="http://schemas.openxmlformats.org/officeDocument/2006/relationships/hyperlink" Target="https://podminky.urs.cz/item/CS_URS_2022_02/783301313" TargetMode="External"/><Relationship Id="rId1" Type="http://schemas.openxmlformats.org/officeDocument/2006/relationships/hyperlink" Target="https://podminky.urs.cz/item/CS_URS_2022_02/851371131" TargetMode="External"/><Relationship Id="rId6" Type="http://schemas.openxmlformats.org/officeDocument/2006/relationships/hyperlink" Target="https://podminky.urs.cz/item/CS_URS_2022_02/852391122" TargetMode="External"/><Relationship Id="rId15" Type="http://schemas.openxmlformats.org/officeDocument/2006/relationships/hyperlink" Target="https://podminky.urs.cz/item/CS_URS_2022_02/891241222" TargetMode="External"/><Relationship Id="rId23" Type="http://schemas.openxmlformats.org/officeDocument/2006/relationships/hyperlink" Target="https://podminky.urs.cz/item/CS_URS_2022_02/857374192" TargetMode="External"/><Relationship Id="rId28" Type="http://schemas.openxmlformats.org/officeDocument/2006/relationships/hyperlink" Target="https://podminky.urs.cz/item/CS_URS_2022_02/857244192" TargetMode="External"/><Relationship Id="rId36" Type="http://schemas.openxmlformats.org/officeDocument/2006/relationships/hyperlink" Target="https://podminky.urs.cz/item/CS_URS_2022_02/997013219" TargetMode="External"/><Relationship Id="rId49" Type="http://schemas.openxmlformats.org/officeDocument/2006/relationships/hyperlink" Target="https://podminky.urs.cz/item/CS_URS_2022_02/977151126" TargetMode="External"/><Relationship Id="rId57" Type="http://schemas.openxmlformats.org/officeDocument/2006/relationships/hyperlink" Target="https://podminky.urs.cz/item/CS_URS_2022_02/98531131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61"/>
  <sheetViews>
    <sheetView showGridLines="0" tabSelected="1" workbookViewId="0">
      <selection activeCell="AN8" sqref="AN8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pans="1:74" s="1" customFormat="1" ht="36.950000000000003" customHeight="1">
      <c r="AR2" s="303" t="s">
        <v>6</v>
      </c>
      <c r="AS2" s="304"/>
      <c r="AT2" s="304"/>
      <c r="AU2" s="304"/>
      <c r="AV2" s="304"/>
      <c r="AW2" s="304"/>
      <c r="AX2" s="304"/>
      <c r="AY2" s="304"/>
      <c r="AZ2" s="304"/>
      <c r="BA2" s="304"/>
      <c r="BB2" s="304"/>
      <c r="BC2" s="304"/>
      <c r="BD2" s="304"/>
      <c r="BE2" s="304"/>
      <c r="BS2" s="19" t="s">
        <v>7</v>
      </c>
      <c r="BT2" s="19" t="s">
        <v>8</v>
      </c>
    </row>
    <row r="3" spans="1:74" s="1" customFormat="1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7</v>
      </c>
      <c r="BT3" s="19" t="s">
        <v>9</v>
      </c>
    </row>
    <row r="4" spans="1:74" s="1" customFormat="1" ht="24.95" customHeight="1">
      <c r="B4" s="22"/>
      <c r="D4" s="23" t="s">
        <v>10</v>
      </c>
      <c r="AR4" s="22"/>
      <c r="AS4" s="24" t="s">
        <v>11</v>
      </c>
      <c r="BE4" s="25" t="s">
        <v>12</v>
      </c>
      <c r="BS4" s="19" t="s">
        <v>13</v>
      </c>
    </row>
    <row r="5" spans="1:74" s="1" customFormat="1" ht="12" customHeight="1">
      <c r="B5" s="22"/>
      <c r="D5" s="26" t="s">
        <v>14</v>
      </c>
      <c r="K5" s="315" t="s">
        <v>15</v>
      </c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  <c r="AE5" s="304"/>
      <c r="AF5" s="304"/>
      <c r="AG5" s="304"/>
      <c r="AH5" s="304"/>
      <c r="AI5" s="304"/>
      <c r="AJ5" s="304"/>
      <c r="AK5" s="304"/>
      <c r="AL5" s="304"/>
      <c r="AM5" s="304"/>
      <c r="AN5" s="304"/>
      <c r="AO5" s="304"/>
      <c r="AR5" s="22"/>
      <c r="BE5" s="312" t="s">
        <v>16</v>
      </c>
      <c r="BS5" s="19" t="s">
        <v>7</v>
      </c>
    </row>
    <row r="6" spans="1:74" s="1" customFormat="1" ht="36.950000000000003" customHeight="1">
      <c r="B6" s="22"/>
      <c r="D6" s="28" t="s">
        <v>17</v>
      </c>
      <c r="K6" s="316" t="s">
        <v>18</v>
      </c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  <c r="AE6" s="304"/>
      <c r="AF6" s="304"/>
      <c r="AG6" s="304"/>
      <c r="AH6" s="304"/>
      <c r="AI6" s="304"/>
      <c r="AJ6" s="304"/>
      <c r="AK6" s="304"/>
      <c r="AL6" s="304"/>
      <c r="AM6" s="304"/>
      <c r="AN6" s="304"/>
      <c r="AO6" s="304"/>
      <c r="AR6" s="22"/>
      <c r="BE6" s="313"/>
      <c r="BS6" s="19" t="s">
        <v>7</v>
      </c>
    </row>
    <row r="7" spans="1:74" s="1" customFormat="1" ht="12" customHeight="1">
      <c r="B7" s="22"/>
      <c r="D7" s="29" t="s">
        <v>19</v>
      </c>
      <c r="K7" s="27" t="s">
        <v>3</v>
      </c>
      <c r="AK7" s="29" t="s">
        <v>20</v>
      </c>
      <c r="AN7" s="27" t="s">
        <v>3</v>
      </c>
      <c r="AR7" s="22"/>
      <c r="BE7" s="313"/>
      <c r="BS7" s="19" t="s">
        <v>7</v>
      </c>
    </row>
    <row r="8" spans="1:74" s="1" customFormat="1" ht="12" customHeight="1">
      <c r="B8" s="22"/>
      <c r="D8" s="29" t="s">
        <v>21</v>
      </c>
      <c r="K8" s="27" t="s">
        <v>22</v>
      </c>
      <c r="AK8" s="29" t="s">
        <v>23</v>
      </c>
      <c r="AN8" s="30"/>
      <c r="AR8" s="22"/>
      <c r="BE8" s="313"/>
      <c r="BS8" s="19" t="s">
        <v>7</v>
      </c>
    </row>
    <row r="9" spans="1:74" s="1" customFormat="1" ht="14.45" customHeight="1">
      <c r="B9" s="22"/>
      <c r="AR9" s="22"/>
      <c r="BE9" s="313"/>
      <c r="BS9" s="19" t="s">
        <v>7</v>
      </c>
    </row>
    <row r="10" spans="1:74" s="1" customFormat="1" ht="12" customHeight="1">
      <c r="B10" s="22"/>
      <c r="D10" s="29" t="s">
        <v>24</v>
      </c>
      <c r="AK10" s="29" t="s">
        <v>25</v>
      </c>
      <c r="AN10" s="27" t="s">
        <v>3</v>
      </c>
      <c r="AR10" s="22"/>
      <c r="BE10" s="313"/>
      <c r="BS10" s="19" t="s">
        <v>7</v>
      </c>
    </row>
    <row r="11" spans="1:74" s="1" customFormat="1" ht="18.399999999999999" customHeight="1">
      <c r="B11" s="22"/>
      <c r="E11" s="27" t="s">
        <v>22</v>
      </c>
      <c r="AK11" s="29" t="s">
        <v>26</v>
      </c>
      <c r="AN11" s="27" t="s">
        <v>3</v>
      </c>
      <c r="AR11" s="22"/>
      <c r="BE11" s="313"/>
      <c r="BS11" s="19" t="s">
        <v>7</v>
      </c>
    </row>
    <row r="12" spans="1:74" s="1" customFormat="1" ht="6.95" customHeight="1">
      <c r="B12" s="22"/>
      <c r="AR12" s="22"/>
      <c r="BE12" s="313"/>
      <c r="BS12" s="19" t="s">
        <v>7</v>
      </c>
    </row>
    <row r="13" spans="1:74" s="1" customFormat="1" ht="12" customHeight="1">
      <c r="B13" s="22"/>
      <c r="D13" s="29" t="s">
        <v>27</v>
      </c>
      <c r="AK13" s="29" t="s">
        <v>25</v>
      </c>
      <c r="AN13" s="31" t="s">
        <v>28</v>
      </c>
      <c r="AR13" s="22"/>
      <c r="BE13" s="313"/>
      <c r="BS13" s="19" t="s">
        <v>7</v>
      </c>
    </row>
    <row r="14" spans="1:74" ht="12.75">
      <c r="B14" s="22"/>
      <c r="E14" s="317" t="s">
        <v>28</v>
      </c>
      <c r="F14" s="318"/>
      <c r="G14" s="318"/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318"/>
      <c r="AB14" s="318"/>
      <c r="AC14" s="318"/>
      <c r="AD14" s="318"/>
      <c r="AE14" s="318"/>
      <c r="AF14" s="318"/>
      <c r="AG14" s="318"/>
      <c r="AH14" s="318"/>
      <c r="AI14" s="318"/>
      <c r="AJ14" s="318"/>
      <c r="AK14" s="29" t="s">
        <v>26</v>
      </c>
      <c r="AN14" s="31" t="s">
        <v>28</v>
      </c>
      <c r="AR14" s="22"/>
      <c r="BE14" s="313"/>
      <c r="BS14" s="19" t="s">
        <v>7</v>
      </c>
    </row>
    <row r="15" spans="1:74" s="1" customFormat="1" ht="6.95" customHeight="1">
      <c r="B15" s="22"/>
      <c r="AR15" s="22"/>
      <c r="BE15" s="313"/>
      <c r="BS15" s="19" t="s">
        <v>4</v>
      </c>
    </row>
    <row r="16" spans="1:74" s="1" customFormat="1" ht="12" customHeight="1">
      <c r="B16" s="22"/>
      <c r="D16" s="29" t="s">
        <v>29</v>
      </c>
      <c r="AK16" s="29" t="s">
        <v>25</v>
      </c>
      <c r="AN16" s="27" t="s">
        <v>3</v>
      </c>
      <c r="AR16" s="22"/>
      <c r="BE16" s="313"/>
      <c r="BS16" s="19" t="s">
        <v>4</v>
      </c>
    </row>
    <row r="17" spans="1:71" s="1" customFormat="1" ht="18.399999999999999" customHeight="1">
      <c r="B17" s="22"/>
      <c r="E17" s="27" t="s">
        <v>30</v>
      </c>
      <c r="AK17" s="29" t="s">
        <v>26</v>
      </c>
      <c r="AN17" s="27" t="s">
        <v>3</v>
      </c>
      <c r="AR17" s="22"/>
      <c r="BE17" s="313"/>
      <c r="BS17" s="19" t="s">
        <v>31</v>
      </c>
    </row>
    <row r="18" spans="1:71" s="1" customFormat="1" ht="6.95" customHeight="1">
      <c r="B18" s="22"/>
      <c r="AR18" s="22"/>
      <c r="BE18" s="313"/>
      <c r="BS18" s="19" t="s">
        <v>32</v>
      </c>
    </row>
    <row r="19" spans="1:71" s="1" customFormat="1" ht="12" customHeight="1">
      <c r="B19" s="22"/>
      <c r="D19" s="29" t="s">
        <v>33</v>
      </c>
      <c r="AK19" s="29" t="s">
        <v>25</v>
      </c>
      <c r="AN19" s="27" t="s">
        <v>3</v>
      </c>
      <c r="AR19" s="22"/>
      <c r="BE19" s="313"/>
      <c r="BS19" s="19" t="s">
        <v>32</v>
      </c>
    </row>
    <row r="20" spans="1:71" s="1" customFormat="1" ht="18.399999999999999" customHeight="1">
      <c r="B20" s="22"/>
      <c r="E20" s="27" t="s">
        <v>22</v>
      </c>
      <c r="AK20" s="29" t="s">
        <v>26</v>
      </c>
      <c r="AN20" s="27" t="s">
        <v>3</v>
      </c>
      <c r="AR20" s="22"/>
      <c r="BE20" s="313"/>
      <c r="BS20" s="19" t="s">
        <v>4</v>
      </c>
    </row>
    <row r="21" spans="1:71" s="1" customFormat="1" ht="6.95" customHeight="1">
      <c r="B21" s="22"/>
      <c r="AR21" s="22"/>
      <c r="BE21" s="313"/>
    </row>
    <row r="22" spans="1:71" s="1" customFormat="1" ht="12" customHeight="1">
      <c r="B22" s="22"/>
      <c r="D22" s="29" t="s">
        <v>34</v>
      </c>
      <c r="AR22" s="22"/>
      <c r="BE22" s="313"/>
    </row>
    <row r="23" spans="1:71" s="1" customFormat="1" ht="83.25" customHeight="1">
      <c r="B23" s="22"/>
      <c r="E23" s="319" t="s">
        <v>35</v>
      </c>
      <c r="F23" s="319"/>
      <c r="G23" s="319"/>
      <c r="H23" s="319"/>
      <c r="I23" s="319"/>
      <c r="J23" s="319"/>
      <c r="K23" s="319"/>
      <c r="L23" s="319"/>
      <c r="M23" s="319"/>
      <c r="N23" s="319"/>
      <c r="O23" s="319"/>
      <c r="P23" s="319"/>
      <c r="Q23" s="319"/>
      <c r="R23" s="319"/>
      <c r="S23" s="319"/>
      <c r="T23" s="319"/>
      <c r="U23" s="319"/>
      <c r="V23" s="319"/>
      <c r="W23" s="319"/>
      <c r="X23" s="319"/>
      <c r="Y23" s="319"/>
      <c r="Z23" s="319"/>
      <c r="AA23" s="319"/>
      <c r="AB23" s="319"/>
      <c r="AC23" s="319"/>
      <c r="AD23" s="319"/>
      <c r="AE23" s="319"/>
      <c r="AF23" s="319"/>
      <c r="AG23" s="319"/>
      <c r="AH23" s="319"/>
      <c r="AI23" s="319"/>
      <c r="AJ23" s="319"/>
      <c r="AK23" s="319"/>
      <c r="AL23" s="319"/>
      <c r="AM23" s="319"/>
      <c r="AN23" s="319"/>
      <c r="AR23" s="22"/>
      <c r="BE23" s="313"/>
    </row>
    <row r="24" spans="1:71" s="1" customFormat="1" ht="6.95" customHeight="1">
      <c r="B24" s="22"/>
      <c r="AR24" s="22"/>
      <c r="BE24" s="313"/>
    </row>
    <row r="25" spans="1:71" s="1" customFormat="1" ht="6.95" customHeight="1">
      <c r="B25" s="2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R25" s="22"/>
      <c r="BE25" s="313"/>
    </row>
    <row r="26" spans="1:71" s="2" customFormat="1" ht="25.9" customHeight="1">
      <c r="A26" s="34"/>
      <c r="B26" s="35"/>
      <c r="C26" s="34"/>
      <c r="D26" s="36" t="s">
        <v>36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20">
        <f>ROUND(AG54,0)</f>
        <v>0</v>
      </c>
      <c r="AL26" s="321"/>
      <c r="AM26" s="321"/>
      <c r="AN26" s="321"/>
      <c r="AO26" s="321"/>
      <c r="AP26" s="34"/>
      <c r="AQ26" s="34"/>
      <c r="AR26" s="35"/>
      <c r="BE26" s="313"/>
    </row>
    <row r="27" spans="1:71" s="2" customFormat="1" ht="6.95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5"/>
      <c r="BE27" s="313"/>
    </row>
    <row r="28" spans="1:71" s="2" customFormat="1" ht="12.75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322" t="s">
        <v>37</v>
      </c>
      <c r="M28" s="322"/>
      <c r="N28" s="322"/>
      <c r="O28" s="322"/>
      <c r="P28" s="322"/>
      <c r="Q28" s="34"/>
      <c r="R28" s="34"/>
      <c r="S28" s="34"/>
      <c r="T28" s="34"/>
      <c r="U28" s="34"/>
      <c r="V28" s="34"/>
      <c r="W28" s="322" t="s">
        <v>38</v>
      </c>
      <c r="X28" s="322"/>
      <c r="Y28" s="322"/>
      <c r="Z28" s="322"/>
      <c r="AA28" s="322"/>
      <c r="AB28" s="322"/>
      <c r="AC28" s="322"/>
      <c r="AD28" s="322"/>
      <c r="AE28" s="322"/>
      <c r="AF28" s="34"/>
      <c r="AG28" s="34"/>
      <c r="AH28" s="34"/>
      <c r="AI28" s="34"/>
      <c r="AJ28" s="34"/>
      <c r="AK28" s="322" t="s">
        <v>39</v>
      </c>
      <c r="AL28" s="322"/>
      <c r="AM28" s="322"/>
      <c r="AN28" s="322"/>
      <c r="AO28" s="322"/>
      <c r="AP28" s="34"/>
      <c r="AQ28" s="34"/>
      <c r="AR28" s="35"/>
      <c r="BE28" s="313"/>
    </row>
    <row r="29" spans="1:71" s="3" customFormat="1" ht="14.45" customHeight="1">
      <c r="B29" s="39"/>
      <c r="D29" s="29" t="s">
        <v>40</v>
      </c>
      <c r="F29" s="29" t="s">
        <v>41</v>
      </c>
      <c r="L29" s="307">
        <v>0.21</v>
      </c>
      <c r="M29" s="306"/>
      <c r="N29" s="306"/>
      <c r="O29" s="306"/>
      <c r="P29" s="306"/>
      <c r="W29" s="305">
        <f>ROUND(AZ54, 0)</f>
        <v>0</v>
      </c>
      <c r="X29" s="306"/>
      <c r="Y29" s="306"/>
      <c r="Z29" s="306"/>
      <c r="AA29" s="306"/>
      <c r="AB29" s="306"/>
      <c r="AC29" s="306"/>
      <c r="AD29" s="306"/>
      <c r="AE29" s="306"/>
      <c r="AK29" s="305">
        <f>ROUND(AV54, 0)</f>
        <v>0</v>
      </c>
      <c r="AL29" s="306"/>
      <c r="AM29" s="306"/>
      <c r="AN29" s="306"/>
      <c r="AO29" s="306"/>
      <c r="AR29" s="39"/>
      <c r="BE29" s="314"/>
    </row>
    <row r="30" spans="1:71" s="3" customFormat="1" ht="14.45" customHeight="1">
      <c r="B30" s="39"/>
      <c r="F30" s="29" t="s">
        <v>42</v>
      </c>
      <c r="L30" s="307">
        <v>0.15</v>
      </c>
      <c r="M30" s="306"/>
      <c r="N30" s="306"/>
      <c r="O30" s="306"/>
      <c r="P30" s="306"/>
      <c r="W30" s="305">
        <f>ROUND(BA54, 0)</f>
        <v>0</v>
      </c>
      <c r="X30" s="306"/>
      <c r="Y30" s="306"/>
      <c r="Z30" s="306"/>
      <c r="AA30" s="306"/>
      <c r="AB30" s="306"/>
      <c r="AC30" s="306"/>
      <c r="AD30" s="306"/>
      <c r="AE30" s="306"/>
      <c r="AK30" s="305">
        <f>ROUND(AW54, 0)</f>
        <v>0</v>
      </c>
      <c r="AL30" s="306"/>
      <c r="AM30" s="306"/>
      <c r="AN30" s="306"/>
      <c r="AO30" s="306"/>
      <c r="AR30" s="39"/>
      <c r="BE30" s="314"/>
    </row>
    <row r="31" spans="1:71" s="3" customFormat="1" ht="14.45" hidden="1" customHeight="1">
      <c r="B31" s="39"/>
      <c r="F31" s="29" t="s">
        <v>43</v>
      </c>
      <c r="L31" s="307">
        <v>0.21</v>
      </c>
      <c r="M31" s="306"/>
      <c r="N31" s="306"/>
      <c r="O31" s="306"/>
      <c r="P31" s="306"/>
      <c r="W31" s="305">
        <f>ROUND(BB54, 0)</f>
        <v>0</v>
      </c>
      <c r="X31" s="306"/>
      <c r="Y31" s="306"/>
      <c r="Z31" s="306"/>
      <c r="AA31" s="306"/>
      <c r="AB31" s="306"/>
      <c r="AC31" s="306"/>
      <c r="AD31" s="306"/>
      <c r="AE31" s="306"/>
      <c r="AK31" s="305">
        <v>0</v>
      </c>
      <c r="AL31" s="306"/>
      <c r="AM31" s="306"/>
      <c r="AN31" s="306"/>
      <c r="AO31" s="306"/>
      <c r="AR31" s="39"/>
      <c r="BE31" s="314"/>
    </row>
    <row r="32" spans="1:71" s="3" customFormat="1" ht="14.45" hidden="1" customHeight="1">
      <c r="B32" s="39"/>
      <c r="F32" s="29" t="s">
        <v>44</v>
      </c>
      <c r="L32" s="307">
        <v>0.15</v>
      </c>
      <c r="M32" s="306"/>
      <c r="N32" s="306"/>
      <c r="O32" s="306"/>
      <c r="P32" s="306"/>
      <c r="W32" s="305">
        <f>ROUND(BC54, 0)</f>
        <v>0</v>
      </c>
      <c r="X32" s="306"/>
      <c r="Y32" s="306"/>
      <c r="Z32" s="306"/>
      <c r="AA32" s="306"/>
      <c r="AB32" s="306"/>
      <c r="AC32" s="306"/>
      <c r="AD32" s="306"/>
      <c r="AE32" s="306"/>
      <c r="AK32" s="305">
        <v>0</v>
      </c>
      <c r="AL32" s="306"/>
      <c r="AM32" s="306"/>
      <c r="AN32" s="306"/>
      <c r="AO32" s="306"/>
      <c r="AR32" s="39"/>
      <c r="BE32" s="314"/>
    </row>
    <row r="33" spans="1:57" s="3" customFormat="1" ht="14.45" hidden="1" customHeight="1">
      <c r="B33" s="39"/>
      <c r="F33" s="29" t="s">
        <v>45</v>
      </c>
      <c r="L33" s="307">
        <v>0</v>
      </c>
      <c r="M33" s="306"/>
      <c r="N33" s="306"/>
      <c r="O33" s="306"/>
      <c r="P33" s="306"/>
      <c r="W33" s="305">
        <f>ROUND(BD54, 0)</f>
        <v>0</v>
      </c>
      <c r="X33" s="306"/>
      <c r="Y33" s="306"/>
      <c r="Z33" s="306"/>
      <c r="AA33" s="306"/>
      <c r="AB33" s="306"/>
      <c r="AC33" s="306"/>
      <c r="AD33" s="306"/>
      <c r="AE33" s="306"/>
      <c r="AK33" s="305">
        <v>0</v>
      </c>
      <c r="AL33" s="306"/>
      <c r="AM33" s="306"/>
      <c r="AN33" s="306"/>
      <c r="AO33" s="306"/>
      <c r="AR33" s="39"/>
    </row>
    <row r="34" spans="1:57" s="2" customFormat="1" ht="6.95" customHeight="1">
      <c r="A34" s="34"/>
      <c r="B34" s="35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5"/>
      <c r="BE34" s="34"/>
    </row>
    <row r="35" spans="1:57" s="2" customFormat="1" ht="25.9" customHeight="1">
      <c r="A35" s="34"/>
      <c r="B35" s="35"/>
      <c r="C35" s="40"/>
      <c r="D35" s="41" t="s">
        <v>46</v>
      </c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3" t="s">
        <v>47</v>
      </c>
      <c r="U35" s="42"/>
      <c r="V35" s="42"/>
      <c r="W35" s="42"/>
      <c r="X35" s="311" t="s">
        <v>48</v>
      </c>
      <c r="Y35" s="309"/>
      <c r="Z35" s="309"/>
      <c r="AA35" s="309"/>
      <c r="AB35" s="309"/>
      <c r="AC35" s="42"/>
      <c r="AD35" s="42"/>
      <c r="AE35" s="42"/>
      <c r="AF35" s="42"/>
      <c r="AG35" s="42"/>
      <c r="AH35" s="42"/>
      <c r="AI35" s="42"/>
      <c r="AJ35" s="42"/>
      <c r="AK35" s="308">
        <f>SUM(AK26:AK33)</f>
        <v>0</v>
      </c>
      <c r="AL35" s="309"/>
      <c r="AM35" s="309"/>
      <c r="AN35" s="309"/>
      <c r="AO35" s="310"/>
      <c r="AP35" s="40"/>
      <c r="AQ35" s="40"/>
      <c r="AR35" s="35"/>
      <c r="BE35" s="34"/>
    </row>
    <row r="36" spans="1:57" s="2" customFormat="1" ht="6.95" customHeight="1">
      <c r="A36" s="34"/>
      <c r="B36" s="35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5"/>
      <c r="BE36" s="34"/>
    </row>
    <row r="37" spans="1:57" s="2" customFormat="1" ht="6.95" customHeight="1">
      <c r="A37" s="34"/>
      <c r="B37" s="44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35"/>
      <c r="BE37" s="34"/>
    </row>
    <row r="41" spans="1:57" s="2" customFormat="1" ht="6.95" customHeight="1">
      <c r="A41" s="34"/>
      <c r="B41" s="46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35"/>
      <c r="BE41" s="34"/>
    </row>
    <row r="42" spans="1:57" s="2" customFormat="1" ht="24.95" customHeight="1">
      <c r="A42" s="34"/>
      <c r="B42" s="35"/>
      <c r="C42" s="23" t="s">
        <v>49</v>
      </c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5"/>
      <c r="BE42" s="34"/>
    </row>
    <row r="43" spans="1:57" s="2" customFormat="1" ht="6.95" customHeight="1">
      <c r="A43" s="34"/>
      <c r="B43" s="35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5"/>
      <c r="BE43" s="34"/>
    </row>
    <row r="44" spans="1:57" s="4" customFormat="1" ht="12" customHeight="1">
      <c r="B44" s="48"/>
      <c r="C44" s="29" t="s">
        <v>14</v>
      </c>
      <c r="L44" s="4" t="str">
        <f>K5</f>
        <v>IN05</v>
      </c>
      <c r="AR44" s="48"/>
    </row>
    <row r="45" spans="1:57" s="5" customFormat="1" ht="36.950000000000003" customHeight="1">
      <c r="B45" s="49"/>
      <c r="C45" s="50" t="s">
        <v>17</v>
      </c>
      <c r="L45" s="336" t="str">
        <f>K6</f>
        <v>BRNO,PRIMÁRNÍ KOLEKTOR-REKONSTRUKCE VODOVODU,ETAPA IV</v>
      </c>
      <c r="M45" s="337"/>
      <c r="N45" s="337"/>
      <c r="O45" s="337"/>
      <c r="P45" s="337"/>
      <c r="Q45" s="337"/>
      <c r="R45" s="337"/>
      <c r="S45" s="337"/>
      <c r="T45" s="337"/>
      <c r="U45" s="337"/>
      <c r="V45" s="337"/>
      <c r="W45" s="337"/>
      <c r="X45" s="337"/>
      <c r="Y45" s="337"/>
      <c r="Z45" s="337"/>
      <c r="AA45" s="337"/>
      <c r="AB45" s="337"/>
      <c r="AC45" s="337"/>
      <c r="AD45" s="337"/>
      <c r="AE45" s="337"/>
      <c r="AF45" s="337"/>
      <c r="AG45" s="337"/>
      <c r="AH45" s="337"/>
      <c r="AI45" s="337"/>
      <c r="AJ45" s="337"/>
      <c r="AK45" s="337"/>
      <c r="AL45" s="337"/>
      <c r="AM45" s="337"/>
      <c r="AN45" s="337"/>
      <c r="AO45" s="337"/>
      <c r="AR45" s="49"/>
    </row>
    <row r="46" spans="1:57" s="2" customFormat="1" ht="6.95" customHeight="1">
      <c r="A46" s="34"/>
      <c r="B46" s="35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5"/>
      <c r="BE46" s="34"/>
    </row>
    <row r="47" spans="1:57" s="2" customFormat="1" ht="12" customHeight="1">
      <c r="A47" s="34"/>
      <c r="B47" s="35"/>
      <c r="C47" s="29" t="s">
        <v>21</v>
      </c>
      <c r="D47" s="34"/>
      <c r="E47" s="34"/>
      <c r="F47" s="34"/>
      <c r="G47" s="34"/>
      <c r="H47" s="34"/>
      <c r="I47" s="34"/>
      <c r="J47" s="34"/>
      <c r="K47" s="34"/>
      <c r="L47" s="51" t="str">
        <f>IF(K8="","",K8)</f>
        <v xml:space="preserve"> </v>
      </c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29" t="s">
        <v>23</v>
      </c>
      <c r="AJ47" s="34"/>
      <c r="AK47" s="34"/>
      <c r="AL47" s="34"/>
      <c r="AM47" s="338" t="str">
        <f>IF(AN8= "","",AN8)</f>
        <v/>
      </c>
      <c r="AN47" s="338"/>
      <c r="AO47" s="34"/>
      <c r="AP47" s="34"/>
      <c r="AQ47" s="34"/>
      <c r="AR47" s="35"/>
      <c r="BE47" s="34"/>
    </row>
    <row r="48" spans="1:57" s="2" customFormat="1" ht="6.95" customHeight="1">
      <c r="A48" s="34"/>
      <c r="B48" s="35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5"/>
      <c r="BE48" s="34"/>
    </row>
    <row r="49" spans="1:91" s="2" customFormat="1" ht="25.7" customHeight="1">
      <c r="A49" s="34"/>
      <c r="B49" s="35"/>
      <c r="C49" s="29" t="s">
        <v>24</v>
      </c>
      <c r="D49" s="34"/>
      <c r="E49" s="34"/>
      <c r="F49" s="34"/>
      <c r="G49" s="34"/>
      <c r="H49" s="34"/>
      <c r="I49" s="34"/>
      <c r="J49" s="34"/>
      <c r="K49" s="34"/>
      <c r="L49" s="4" t="str">
        <f>IF(E11= "","",E11)</f>
        <v xml:space="preserve"> </v>
      </c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29" t="s">
        <v>29</v>
      </c>
      <c r="AJ49" s="34"/>
      <c r="AK49" s="34"/>
      <c r="AL49" s="34"/>
      <c r="AM49" s="339" t="str">
        <f>IF(E17="","",E17)</f>
        <v>VODOHOSPODÁŘSKÝ ROZVOJ A VÝSTAVBA a.s.</v>
      </c>
      <c r="AN49" s="340"/>
      <c r="AO49" s="340"/>
      <c r="AP49" s="340"/>
      <c r="AQ49" s="34"/>
      <c r="AR49" s="35"/>
      <c r="AS49" s="341" t="s">
        <v>50</v>
      </c>
      <c r="AT49" s="342"/>
      <c r="AU49" s="53"/>
      <c r="AV49" s="53"/>
      <c r="AW49" s="53"/>
      <c r="AX49" s="53"/>
      <c r="AY49" s="53"/>
      <c r="AZ49" s="53"/>
      <c r="BA49" s="53"/>
      <c r="BB49" s="53"/>
      <c r="BC49" s="53"/>
      <c r="BD49" s="54"/>
      <c r="BE49" s="34"/>
    </row>
    <row r="50" spans="1:91" s="2" customFormat="1" ht="15.2" customHeight="1">
      <c r="A50" s="34"/>
      <c r="B50" s="35"/>
      <c r="C50" s="29" t="s">
        <v>27</v>
      </c>
      <c r="D50" s="34"/>
      <c r="E50" s="34"/>
      <c r="F50" s="34"/>
      <c r="G50" s="34"/>
      <c r="H50" s="34"/>
      <c r="I50" s="34"/>
      <c r="J50" s="34"/>
      <c r="K50" s="34"/>
      <c r="L50" s="4" t="str">
        <f>IF(E14= "Vyplň údaj","",E14)</f>
        <v/>
      </c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29" t="s">
        <v>33</v>
      </c>
      <c r="AJ50" s="34"/>
      <c r="AK50" s="34"/>
      <c r="AL50" s="34"/>
      <c r="AM50" s="339" t="str">
        <f>IF(E20="","",E20)</f>
        <v xml:space="preserve"> </v>
      </c>
      <c r="AN50" s="340"/>
      <c r="AO50" s="340"/>
      <c r="AP50" s="340"/>
      <c r="AQ50" s="34"/>
      <c r="AR50" s="35"/>
      <c r="AS50" s="343"/>
      <c r="AT50" s="344"/>
      <c r="AU50" s="55"/>
      <c r="AV50" s="55"/>
      <c r="AW50" s="55"/>
      <c r="AX50" s="55"/>
      <c r="AY50" s="55"/>
      <c r="AZ50" s="55"/>
      <c r="BA50" s="55"/>
      <c r="BB50" s="55"/>
      <c r="BC50" s="55"/>
      <c r="BD50" s="56"/>
      <c r="BE50" s="34"/>
    </row>
    <row r="51" spans="1:91" s="2" customFormat="1" ht="10.9" customHeight="1">
      <c r="A51" s="34"/>
      <c r="B51" s="35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5"/>
      <c r="AS51" s="343"/>
      <c r="AT51" s="344"/>
      <c r="AU51" s="55"/>
      <c r="AV51" s="55"/>
      <c r="AW51" s="55"/>
      <c r="AX51" s="55"/>
      <c r="AY51" s="55"/>
      <c r="AZ51" s="55"/>
      <c r="BA51" s="55"/>
      <c r="BB51" s="55"/>
      <c r="BC51" s="55"/>
      <c r="BD51" s="56"/>
      <c r="BE51" s="34"/>
    </row>
    <row r="52" spans="1:91" s="2" customFormat="1" ht="29.25" customHeight="1">
      <c r="A52" s="34"/>
      <c r="B52" s="35"/>
      <c r="C52" s="330" t="s">
        <v>51</v>
      </c>
      <c r="D52" s="331"/>
      <c r="E52" s="331"/>
      <c r="F52" s="331"/>
      <c r="G52" s="331"/>
      <c r="H52" s="57"/>
      <c r="I52" s="333" t="s">
        <v>52</v>
      </c>
      <c r="J52" s="331"/>
      <c r="K52" s="331"/>
      <c r="L52" s="331"/>
      <c r="M52" s="331"/>
      <c r="N52" s="331"/>
      <c r="O52" s="331"/>
      <c r="P52" s="331"/>
      <c r="Q52" s="331"/>
      <c r="R52" s="331"/>
      <c r="S52" s="331"/>
      <c r="T52" s="331"/>
      <c r="U52" s="331"/>
      <c r="V52" s="331"/>
      <c r="W52" s="331"/>
      <c r="X52" s="331"/>
      <c r="Y52" s="331"/>
      <c r="Z52" s="331"/>
      <c r="AA52" s="331"/>
      <c r="AB52" s="331"/>
      <c r="AC52" s="331"/>
      <c r="AD52" s="331"/>
      <c r="AE52" s="331"/>
      <c r="AF52" s="331"/>
      <c r="AG52" s="332" t="s">
        <v>53</v>
      </c>
      <c r="AH52" s="331"/>
      <c r="AI52" s="331"/>
      <c r="AJ52" s="331"/>
      <c r="AK52" s="331"/>
      <c r="AL52" s="331"/>
      <c r="AM52" s="331"/>
      <c r="AN52" s="333" t="s">
        <v>54</v>
      </c>
      <c r="AO52" s="331"/>
      <c r="AP52" s="331"/>
      <c r="AQ52" s="58" t="s">
        <v>55</v>
      </c>
      <c r="AR52" s="35"/>
      <c r="AS52" s="59" t="s">
        <v>56</v>
      </c>
      <c r="AT52" s="60" t="s">
        <v>57</v>
      </c>
      <c r="AU52" s="60" t="s">
        <v>58</v>
      </c>
      <c r="AV52" s="60" t="s">
        <v>59</v>
      </c>
      <c r="AW52" s="60" t="s">
        <v>60</v>
      </c>
      <c r="AX52" s="60" t="s">
        <v>61</v>
      </c>
      <c r="AY52" s="60" t="s">
        <v>62</v>
      </c>
      <c r="AZ52" s="60" t="s">
        <v>63</v>
      </c>
      <c r="BA52" s="60" t="s">
        <v>64</v>
      </c>
      <c r="BB52" s="60" t="s">
        <v>65</v>
      </c>
      <c r="BC52" s="60" t="s">
        <v>66</v>
      </c>
      <c r="BD52" s="61" t="s">
        <v>67</v>
      </c>
      <c r="BE52" s="34"/>
    </row>
    <row r="53" spans="1:91" s="2" customFormat="1" ht="10.9" customHeight="1">
      <c r="A53" s="34"/>
      <c r="B53" s="35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5"/>
      <c r="AS53" s="62"/>
      <c r="AT53" s="63"/>
      <c r="AU53" s="63"/>
      <c r="AV53" s="63"/>
      <c r="AW53" s="63"/>
      <c r="AX53" s="63"/>
      <c r="AY53" s="63"/>
      <c r="AZ53" s="63"/>
      <c r="BA53" s="63"/>
      <c r="BB53" s="63"/>
      <c r="BC53" s="63"/>
      <c r="BD53" s="64"/>
      <c r="BE53" s="34"/>
    </row>
    <row r="54" spans="1:91" s="6" customFormat="1" ht="32.450000000000003" customHeight="1">
      <c r="B54" s="65"/>
      <c r="C54" s="66" t="s">
        <v>68</v>
      </c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334">
        <f>ROUND(AG55+AG56+AG57,0)</f>
        <v>0</v>
      </c>
      <c r="AH54" s="334"/>
      <c r="AI54" s="334"/>
      <c r="AJ54" s="334"/>
      <c r="AK54" s="334"/>
      <c r="AL54" s="334"/>
      <c r="AM54" s="334"/>
      <c r="AN54" s="335">
        <f t="shared" ref="AN54:AN59" si="0">SUM(AG54,AT54)</f>
        <v>0</v>
      </c>
      <c r="AO54" s="335"/>
      <c r="AP54" s="335"/>
      <c r="AQ54" s="69" t="s">
        <v>3</v>
      </c>
      <c r="AR54" s="65"/>
      <c r="AS54" s="70">
        <f>ROUND(AS55+AS56+AS57,0)</f>
        <v>0</v>
      </c>
      <c r="AT54" s="71">
        <f t="shared" ref="AT54:AT59" si="1">ROUND(SUM(AV54:AW54),0)</f>
        <v>0</v>
      </c>
      <c r="AU54" s="72">
        <f>ROUND(AU55+AU56+AU57,5)</f>
        <v>0</v>
      </c>
      <c r="AV54" s="71">
        <f>ROUND(AZ54*L29,0)</f>
        <v>0</v>
      </c>
      <c r="AW54" s="71">
        <f>ROUND(BA54*L30,0)</f>
        <v>0</v>
      </c>
      <c r="AX54" s="71">
        <f>ROUND(BB54*L29,0)</f>
        <v>0</v>
      </c>
      <c r="AY54" s="71">
        <f>ROUND(BC54*L30,0)</f>
        <v>0</v>
      </c>
      <c r="AZ54" s="71">
        <f>ROUND(AZ55+AZ56+AZ57,0)</f>
        <v>0</v>
      </c>
      <c r="BA54" s="71">
        <f>ROUND(BA55+BA56+BA57,0)</f>
        <v>0</v>
      </c>
      <c r="BB54" s="71">
        <f>ROUND(BB55+BB56+BB57,0)</f>
        <v>0</v>
      </c>
      <c r="BC54" s="71">
        <f>ROUND(BC55+BC56+BC57,0)</f>
        <v>0</v>
      </c>
      <c r="BD54" s="73">
        <f>ROUND(BD55+BD56+BD57,0)</f>
        <v>0</v>
      </c>
      <c r="BS54" s="74" t="s">
        <v>69</v>
      </c>
      <c r="BT54" s="74" t="s">
        <v>70</v>
      </c>
      <c r="BU54" s="75" t="s">
        <v>71</v>
      </c>
      <c r="BV54" s="74" t="s">
        <v>72</v>
      </c>
      <c r="BW54" s="74" t="s">
        <v>5</v>
      </c>
      <c r="BX54" s="74" t="s">
        <v>73</v>
      </c>
      <c r="CL54" s="74" t="s">
        <v>3</v>
      </c>
    </row>
    <row r="55" spans="1:91" s="7" customFormat="1" ht="16.5" customHeight="1">
      <c r="A55" s="76" t="s">
        <v>74</v>
      </c>
      <c r="B55" s="77"/>
      <c r="C55" s="78"/>
      <c r="D55" s="326" t="s">
        <v>75</v>
      </c>
      <c r="E55" s="326"/>
      <c r="F55" s="326"/>
      <c r="G55" s="326"/>
      <c r="H55" s="326"/>
      <c r="I55" s="79"/>
      <c r="J55" s="326" t="s">
        <v>76</v>
      </c>
      <c r="K55" s="326"/>
      <c r="L55" s="326"/>
      <c r="M55" s="326"/>
      <c r="N55" s="326"/>
      <c r="O55" s="326"/>
      <c r="P55" s="326"/>
      <c r="Q55" s="326"/>
      <c r="R55" s="326"/>
      <c r="S55" s="326"/>
      <c r="T55" s="326"/>
      <c r="U55" s="326"/>
      <c r="V55" s="326"/>
      <c r="W55" s="326"/>
      <c r="X55" s="326"/>
      <c r="Y55" s="326"/>
      <c r="Z55" s="326"/>
      <c r="AA55" s="326"/>
      <c r="AB55" s="326"/>
      <c r="AC55" s="326"/>
      <c r="AD55" s="326"/>
      <c r="AE55" s="326"/>
      <c r="AF55" s="326"/>
      <c r="AG55" s="327">
        <f>'000 - VRN, VON'!J30</f>
        <v>0</v>
      </c>
      <c r="AH55" s="328"/>
      <c r="AI55" s="328"/>
      <c r="AJ55" s="328"/>
      <c r="AK55" s="328"/>
      <c r="AL55" s="328"/>
      <c r="AM55" s="328"/>
      <c r="AN55" s="327">
        <f t="shared" si="0"/>
        <v>0</v>
      </c>
      <c r="AO55" s="328"/>
      <c r="AP55" s="328"/>
      <c r="AQ55" s="80" t="s">
        <v>77</v>
      </c>
      <c r="AR55" s="77"/>
      <c r="AS55" s="81">
        <v>0</v>
      </c>
      <c r="AT55" s="82">
        <f t="shared" si="1"/>
        <v>0</v>
      </c>
      <c r="AU55" s="83">
        <f>'000 - VRN, VON'!P81</f>
        <v>0</v>
      </c>
      <c r="AV55" s="82">
        <f>'000 - VRN, VON'!J33</f>
        <v>0</v>
      </c>
      <c r="AW55" s="82">
        <f>'000 - VRN, VON'!J34</f>
        <v>0</v>
      </c>
      <c r="AX55" s="82">
        <f>'000 - VRN, VON'!J35</f>
        <v>0</v>
      </c>
      <c r="AY55" s="82">
        <f>'000 - VRN, VON'!J36</f>
        <v>0</v>
      </c>
      <c r="AZ55" s="82">
        <f>'000 - VRN, VON'!F33</f>
        <v>0</v>
      </c>
      <c r="BA55" s="82">
        <f>'000 - VRN, VON'!F34</f>
        <v>0</v>
      </c>
      <c r="BB55" s="82">
        <f>'000 - VRN, VON'!F35</f>
        <v>0</v>
      </c>
      <c r="BC55" s="82">
        <f>'000 - VRN, VON'!F36</f>
        <v>0</v>
      </c>
      <c r="BD55" s="84">
        <f>'000 - VRN, VON'!F37</f>
        <v>0</v>
      </c>
      <c r="BT55" s="85" t="s">
        <v>32</v>
      </c>
      <c r="BV55" s="85" t="s">
        <v>72</v>
      </c>
      <c r="BW55" s="85" t="s">
        <v>78</v>
      </c>
      <c r="BX55" s="85" t="s">
        <v>5</v>
      </c>
      <c r="CL55" s="85" t="s">
        <v>3</v>
      </c>
      <c r="CM55" s="85" t="s">
        <v>79</v>
      </c>
    </row>
    <row r="56" spans="1:91" s="7" customFormat="1" ht="16.5" customHeight="1">
      <c r="A56" s="76" t="s">
        <v>74</v>
      </c>
      <c r="B56" s="77"/>
      <c r="C56" s="78"/>
      <c r="D56" s="326" t="s">
        <v>80</v>
      </c>
      <c r="E56" s="326"/>
      <c r="F56" s="326"/>
      <c r="G56" s="326"/>
      <c r="H56" s="326"/>
      <c r="I56" s="79"/>
      <c r="J56" s="326" t="s">
        <v>81</v>
      </c>
      <c r="K56" s="326"/>
      <c r="L56" s="326"/>
      <c r="M56" s="326"/>
      <c r="N56" s="326"/>
      <c r="O56" s="326"/>
      <c r="P56" s="326"/>
      <c r="Q56" s="326"/>
      <c r="R56" s="326"/>
      <c r="S56" s="326"/>
      <c r="T56" s="326"/>
      <c r="U56" s="326"/>
      <c r="V56" s="326"/>
      <c r="W56" s="326"/>
      <c r="X56" s="326"/>
      <c r="Y56" s="326"/>
      <c r="Z56" s="326"/>
      <c r="AA56" s="326"/>
      <c r="AB56" s="326"/>
      <c r="AC56" s="326"/>
      <c r="AD56" s="326"/>
      <c r="AE56" s="326"/>
      <c r="AF56" s="326"/>
      <c r="AG56" s="327">
        <f>'001 - Rekonstrukce vodovodu'!J30</f>
        <v>0</v>
      </c>
      <c r="AH56" s="328"/>
      <c r="AI56" s="328"/>
      <c r="AJ56" s="328"/>
      <c r="AK56" s="328"/>
      <c r="AL56" s="328"/>
      <c r="AM56" s="328"/>
      <c r="AN56" s="327">
        <f t="shared" si="0"/>
        <v>0</v>
      </c>
      <c r="AO56" s="328"/>
      <c r="AP56" s="328"/>
      <c r="AQ56" s="80" t="s">
        <v>77</v>
      </c>
      <c r="AR56" s="77"/>
      <c r="AS56" s="81">
        <v>0</v>
      </c>
      <c r="AT56" s="82">
        <f t="shared" si="1"/>
        <v>0</v>
      </c>
      <c r="AU56" s="83">
        <f>'001 - Rekonstrukce vodovodu'!P90</f>
        <v>0</v>
      </c>
      <c r="AV56" s="82">
        <f>'001 - Rekonstrukce vodovodu'!J33</f>
        <v>0</v>
      </c>
      <c r="AW56" s="82">
        <f>'001 - Rekonstrukce vodovodu'!J34</f>
        <v>0</v>
      </c>
      <c r="AX56" s="82">
        <f>'001 - Rekonstrukce vodovodu'!J35</f>
        <v>0</v>
      </c>
      <c r="AY56" s="82">
        <f>'001 - Rekonstrukce vodovodu'!J36</f>
        <v>0</v>
      </c>
      <c r="AZ56" s="82">
        <f>'001 - Rekonstrukce vodovodu'!F33</f>
        <v>0</v>
      </c>
      <c r="BA56" s="82">
        <f>'001 - Rekonstrukce vodovodu'!F34</f>
        <v>0</v>
      </c>
      <c r="BB56" s="82">
        <f>'001 - Rekonstrukce vodovodu'!F35</f>
        <v>0</v>
      </c>
      <c r="BC56" s="82">
        <f>'001 - Rekonstrukce vodovodu'!F36</f>
        <v>0</v>
      </c>
      <c r="BD56" s="84">
        <f>'001 - Rekonstrukce vodovodu'!F37</f>
        <v>0</v>
      </c>
      <c r="BT56" s="85" t="s">
        <v>32</v>
      </c>
      <c r="BV56" s="85" t="s">
        <v>72</v>
      </c>
      <c r="BW56" s="85" t="s">
        <v>82</v>
      </c>
      <c r="BX56" s="85" t="s">
        <v>5</v>
      </c>
      <c r="CL56" s="85" t="s">
        <v>3</v>
      </c>
      <c r="CM56" s="85" t="s">
        <v>79</v>
      </c>
    </row>
    <row r="57" spans="1:91" s="7" customFormat="1" ht="16.5" customHeight="1">
      <c r="B57" s="77"/>
      <c r="C57" s="78"/>
      <c r="D57" s="326" t="s">
        <v>83</v>
      </c>
      <c r="E57" s="326"/>
      <c r="F57" s="326"/>
      <c r="G57" s="326"/>
      <c r="H57" s="326"/>
      <c r="I57" s="79"/>
      <c r="J57" s="326" t="s">
        <v>84</v>
      </c>
      <c r="K57" s="326"/>
      <c r="L57" s="326"/>
      <c r="M57" s="326"/>
      <c r="N57" s="326"/>
      <c r="O57" s="326"/>
      <c r="P57" s="326"/>
      <c r="Q57" s="326"/>
      <c r="R57" s="326"/>
      <c r="S57" s="326"/>
      <c r="T57" s="326"/>
      <c r="U57" s="326"/>
      <c r="V57" s="326"/>
      <c r="W57" s="326"/>
      <c r="X57" s="326"/>
      <c r="Y57" s="326"/>
      <c r="Z57" s="326"/>
      <c r="AA57" s="326"/>
      <c r="AB57" s="326"/>
      <c r="AC57" s="326"/>
      <c r="AD57" s="326"/>
      <c r="AE57" s="326"/>
      <c r="AF57" s="326"/>
      <c r="AG57" s="329">
        <f>ROUND(SUM(AG58:AG59),0)</f>
        <v>0</v>
      </c>
      <c r="AH57" s="328"/>
      <c r="AI57" s="328"/>
      <c r="AJ57" s="328"/>
      <c r="AK57" s="328"/>
      <c r="AL57" s="328"/>
      <c r="AM57" s="328"/>
      <c r="AN57" s="327">
        <f t="shared" si="0"/>
        <v>0</v>
      </c>
      <c r="AO57" s="328"/>
      <c r="AP57" s="328"/>
      <c r="AQ57" s="80" t="s">
        <v>77</v>
      </c>
      <c r="AR57" s="77"/>
      <c r="AS57" s="81">
        <f>ROUND(SUM(AS58:AS59),0)</f>
        <v>0</v>
      </c>
      <c r="AT57" s="82">
        <f t="shared" si="1"/>
        <v>0</v>
      </c>
      <c r="AU57" s="83">
        <f>ROUND(SUM(AU58:AU59),5)</f>
        <v>0</v>
      </c>
      <c r="AV57" s="82">
        <f>ROUND(AZ57*L29,0)</f>
        <v>0</v>
      </c>
      <c r="AW57" s="82">
        <f>ROUND(BA57*L30,0)</f>
        <v>0</v>
      </c>
      <c r="AX57" s="82">
        <f>ROUND(BB57*L29,0)</f>
        <v>0</v>
      </c>
      <c r="AY57" s="82">
        <f>ROUND(BC57*L30,0)</f>
        <v>0</v>
      </c>
      <c r="AZ57" s="82">
        <f>ROUND(SUM(AZ58:AZ59),0)</f>
        <v>0</v>
      </c>
      <c r="BA57" s="82">
        <f>ROUND(SUM(BA58:BA59),0)</f>
        <v>0</v>
      </c>
      <c r="BB57" s="82">
        <f>ROUND(SUM(BB58:BB59),0)</f>
        <v>0</v>
      </c>
      <c r="BC57" s="82">
        <f>ROUND(SUM(BC58:BC59),0)</f>
        <v>0</v>
      </c>
      <c r="BD57" s="84">
        <f>ROUND(SUM(BD58:BD59),0)</f>
        <v>0</v>
      </c>
      <c r="BS57" s="85" t="s">
        <v>69</v>
      </c>
      <c r="BT57" s="85" t="s">
        <v>32</v>
      </c>
      <c r="BU57" s="85" t="s">
        <v>71</v>
      </c>
      <c r="BV57" s="85" t="s">
        <v>72</v>
      </c>
      <c r="BW57" s="85" t="s">
        <v>85</v>
      </c>
      <c r="BX57" s="85" t="s">
        <v>5</v>
      </c>
      <c r="CL57" s="85" t="s">
        <v>3</v>
      </c>
      <c r="CM57" s="85" t="s">
        <v>79</v>
      </c>
    </row>
    <row r="58" spans="1:91" s="4" customFormat="1" ht="23.25" customHeight="1">
      <c r="A58" s="76" t="s">
        <v>74</v>
      </c>
      <c r="B58" s="48"/>
      <c r="C58" s="10"/>
      <c r="D58" s="10"/>
      <c r="E58" s="325" t="s">
        <v>86</v>
      </c>
      <c r="F58" s="325"/>
      <c r="G58" s="325"/>
      <c r="H58" s="325"/>
      <c r="I58" s="325"/>
      <c r="J58" s="10"/>
      <c r="K58" s="325" t="s">
        <v>87</v>
      </c>
      <c r="L58" s="325"/>
      <c r="M58" s="325"/>
      <c r="N58" s="325"/>
      <c r="O58" s="325"/>
      <c r="P58" s="325"/>
      <c r="Q58" s="325"/>
      <c r="R58" s="325"/>
      <c r="S58" s="325"/>
      <c r="T58" s="325"/>
      <c r="U58" s="325"/>
      <c r="V58" s="325"/>
      <c r="W58" s="325"/>
      <c r="X58" s="325"/>
      <c r="Y58" s="325"/>
      <c r="Z58" s="325"/>
      <c r="AA58" s="325"/>
      <c r="AB58" s="325"/>
      <c r="AC58" s="325"/>
      <c r="AD58" s="325"/>
      <c r="AE58" s="325"/>
      <c r="AF58" s="325"/>
      <c r="AG58" s="323">
        <f>'002-IO 01 - Měření a regu...'!J32</f>
        <v>0</v>
      </c>
      <c r="AH58" s="324"/>
      <c r="AI58" s="324"/>
      <c r="AJ58" s="324"/>
      <c r="AK58" s="324"/>
      <c r="AL58" s="324"/>
      <c r="AM58" s="324"/>
      <c r="AN58" s="323">
        <f t="shared" si="0"/>
        <v>0</v>
      </c>
      <c r="AO58" s="324"/>
      <c r="AP58" s="324"/>
      <c r="AQ58" s="86" t="s">
        <v>88</v>
      </c>
      <c r="AR58" s="48"/>
      <c r="AS58" s="87">
        <v>0</v>
      </c>
      <c r="AT58" s="88">
        <f t="shared" si="1"/>
        <v>0</v>
      </c>
      <c r="AU58" s="89">
        <f>'002-IO 01 - Měření a regu...'!P87</f>
        <v>0</v>
      </c>
      <c r="AV58" s="88">
        <f>'002-IO 01 - Měření a regu...'!J35</f>
        <v>0</v>
      </c>
      <c r="AW58" s="88">
        <f>'002-IO 01 - Měření a regu...'!J36</f>
        <v>0</v>
      </c>
      <c r="AX58" s="88">
        <f>'002-IO 01 - Měření a regu...'!J37</f>
        <v>0</v>
      </c>
      <c r="AY58" s="88">
        <f>'002-IO 01 - Měření a regu...'!J38</f>
        <v>0</v>
      </c>
      <c r="AZ58" s="88">
        <f>'002-IO 01 - Měření a regu...'!F35</f>
        <v>0</v>
      </c>
      <c r="BA58" s="88">
        <f>'002-IO 01 - Měření a regu...'!F36</f>
        <v>0</v>
      </c>
      <c r="BB58" s="88">
        <f>'002-IO 01 - Měření a regu...'!F37</f>
        <v>0</v>
      </c>
      <c r="BC58" s="88">
        <f>'002-IO 01 - Měření a regu...'!F38</f>
        <v>0</v>
      </c>
      <c r="BD58" s="90">
        <f>'002-IO 01 - Měření a regu...'!F39</f>
        <v>0</v>
      </c>
      <c r="BT58" s="27" t="s">
        <v>79</v>
      </c>
      <c r="BV58" s="27" t="s">
        <v>72</v>
      </c>
      <c r="BW58" s="27" t="s">
        <v>89</v>
      </c>
      <c r="BX58" s="27" t="s">
        <v>85</v>
      </c>
      <c r="CL58" s="27" t="s">
        <v>3</v>
      </c>
    </row>
    <row r="59" spans="1:91" s="4" customFormat="1" ht="23.25" customHeight="1">
      <c r="A59" s="76" t="s">
        <v>74</v>
      </c>
      <c r="B59" s="48"/>
      <c r="C59" s="10"/>
      <c r="D59" s="10"/>
      <c r="E59" s="325" t="s">
        <v>90</v>
      </c>
      <c r="F59" s="325"/>
      <c r="G59" s="325"/>
      <c r="H59" s="325"/>
      <c r="I59" s="325"/>
      <c r="J59" s="10"/>
      <c r="K59" s="325" t="s">
        <v>91</v>
      </c>
      <c r="L59" s="325"/>
      <c r="M59" s="325"/>
      <c r="N59" s="325"/>
      <c r="O59" s="325"/>
      <c r="P59" s="325"/>
      <c r="Q59" s="325"/>
      <c r="R59" s="325"/>
      <c r="S59" s="325"/>
      <c r="T59" s="325"/>
      <c r="U59" s="325"/>
      <c r="V59" s="325"/>
      <c r="W59" s="325"/>
      <c r="X59" s="325"/>
      <c r="Y59" s="325"/>
      <c r="Z59" s="325"/>
      <c r="AA59" s="325"/>
      <c r="AB59" s="325"/>
      <c r="AC59" s="325"/>
      <c r="AD59" s="325"/>
      <c r="AE59" s="325"/>
      <c r="AF59" s="325"/>
      <c r="AG59" s="323">
        <f>'002-IO 02 - Měření a regu...'!J32</f>
        <v>0</v>
      </c>
      <c r="AH59" s="324"/>
      <c r="AI59" s="324"/>
      <c r="AJ59" s="324"/>
      <c r="AK59" s="324"/>
      <c r="AL59" s="324"/>
      <c r="AM59" s="324"/>
      <c r="AN59" s="323">
        <f t="shared" si="0"/>
        <v>0</v>
      </c>
      <c r="AO59" s="324"/>
      <c r="AP59" s="324"/>
      <c r="AQ59" s="86" t="s">
        <v>88</v>
      </c>
      <c r="AR59" s="48"/>
      <c r="AS59" s="91">
        <v>0</v>
      </c>
      <c r="AT59" s="92">
        <f t="shared" si="1"/>
        <v>0</v>
      </c>
      <c r="AU59" s="93">
        <f>'002-IO 02 - Měření a regu...'!P90</f>
        <v>0</v>
      </c>
      <c r="AV59" s="92">
        <f>'002-IO 02 - Měření a regu...'!J35</f>
        <v>0</v>
      </c>
      <c r="AW59" s="92">
        <f>'002-IO 02 - Měření a regu...'!J36</f>
        <v>0</v>
      </c>
      <c r="AX59" s="92">
        <f>'002-IO 02 - Měření a regu...'!J37</f>
        <v>0</v>
      </c>
      <c r="AY59" s="92">
        <f>'002-IO 02 - Měření a regu...'!J38</f>
        <v>0</v>
      </c>
      <c r="AZ59" s="92">
        <f>'002-IO 02 - Měření a regu...'!F35</f>
        <v>0</v>
      </c>
      <c r="BA59" s="92">
        <f>'002-IO 02 - Měření a regu...'!F36</f>
        <v>0</v>
      </c>
      <c r="BB59" s="92">
        <f>'002-IO 02 - Měření a regu...'!F37</f>
        <v>0</v>
      </c>
      <c r="BC59" s="92">
        <f>'002-IO 02 - Měření a regu...'!F38</f>
        <v>0</v>
      </c>
      <c r="BD59" s="94">
        <f>'002-IO 02 - Měření a regu...'!F39</f>
        <v>0</v>
      </c>
      <c r="BT59" s="27" t="s">
        <v>79</v>
      </c>
      <c r="BV59" s="27" t="s">
        <v>72</v>
      </c>
      <c r="BW59" s="27" t="s">
        <v>92</v>
      </c>
      <c r="BX59" s="27" t="s">
        <v>85</v>
      </c>
      <c r="CL59" s="27" t="s">
        <v>3</v>
      </c>
    </row>
    <row r="60" spans="1:91" s="2" customFormat="1" ht="30" customHeight="1">
      <c r="A60" s="34"/>
      <c r="B60" s="35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5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</row>
    <row r="61" spans="1:91" s="2" customFormat="1" ht="6.95" customHeight="1">
      <c r="A61" s="34"/>
      <c r="B61" s="44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35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</row>
  </sheetData>
  <mergeCells count="58">
    <mergeCell ref="AS49:AT51"/>
    <mergeCell ref="AM50:AP50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AG54:AM54"/>
    <mergeCell ref="AN54:AP54"/>
    <mergeCell ref="D56:H56"/>
    <mergeCell ref="AG56:AM56"/>
    <mergeCell ref="AN56:AP56"/>
    <mergeCell ref="AN57:AP57"/>
    <mergeCell ref="D57:H57"/>
    <mergeCell ref="J57:AF57"/>
    <mergeCell ref="AG57:AM57"/>
    <mergeCell ref="E58:I58"/>
    <mergeCell ref="K58:AF58"/>
    <mergeCell ref="AN59:AP59"/>
    <mergeCell ref="AG59:AM59"/>
    <mergeCell ref="E59:I59"/>
    <mergeCell ref="K59:AF59"/>
    <mergeCell ref="AK30:AO30"/>
    <mergeCell ref="L30:P30"/>
    <mergeCell ref="W30:AE30"/>
    <mergeCell ref="L31:P31"/>
    <mergeCell ref="AN58:AP58"/>
    <mergeCell ref="AG58:AM58"/>
    <mergeCell ref="J56:AF56"/>
    <mergeCell ref="L45:AO45"/>
    <mergeCell ref="AM47:AN47"/>
    <mergeCell ref="AM49:AP49"/>
    <mergeCell ref="AK26:AO26"/>
    <mergeCell ref="L28:P28"/>
    <mergeCell ref="W28:AE28"/>
    <mergeCell ref="AK28:AO28"/>
    <mergeCell ref="W29:AE29"/>
    <mergeCell ref="L29:P29"/>
    <mergeCell ref="AK29:AO29"/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2"/>
    <mergeCell ref="K5:AO5"/>
    <mergeCell ref="K6:AO6"/>
    <mergeCell ref="E14:AJ14"/>
    <mergeCell ref="E23:AN23"/>
  </mergeCells>
  <hyperlinks>
    <hyperlink ref="A55" location="'000 - VRN, VON'!C2" display="/"/>
    <hyperlink ref="A56" location="'001 - Rekonstrukce vodovodu'!C2" display="/"/>
    <hyperlink ref="A58" location="'002-IO 01 - Měření a regu...'!C2" display="/"/>
    <hyperlink ref="A59" location="'002-IO 02 - Měření a regu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29"/>
  <sheetViews>
    <sheetView showGridLines="0" workbookViewId="0">
      <selection activeCell="J12" sqref="J1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03" t="s">
        <v>6</v>
      </c>
      <c r="M2" s="304"/>
      <c r="N2" s="304"/>
      <c r="O2" s="304"/>
      <c r="P2" s="304"/>
      <c r="Q2" s="304"/>
      <c r="R2" s="304"/>
      <c r="S2" s="304"/>
      <c r="T2" s="304"/>
      <c r="U2" s="304"/>
      <c r="V2" s="304"/>
      <c r="AT2" s="19" t="s">
        <v>78</v>
      </c>
    </row>
    <row r="3" spans="1:46" s="1" customFormat="1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79</v>
      </c>
    </row>
    <row r="4" spans="1:46" s="1" customFormat="1" ht="24.95" customHeight="1">
      <c r="B4" s="22"/>
      <c r="D4" s="23" t="s">
        <v>93</v>
      </c>
      <c r="L4" s="22"/>
      <c r="M4" s="95" t="s">
        <v>11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29" t="s">
        <v>17</v>
      </c>
      <c r="L6" s="22"/>
    </row>
    <row r="7" spans="1:46" s="1" customFormat="1" ht="16.5" customHeight="1">
      <c r="B7" s="22"/>
      <c r="E7" s="346" t="str">
        <f>'Rekapitulace stavby'!K6</f>
        <v>BRNO,PRIMÁRNÍ KOLEKTOR-REKONSTRUKCE VODOVODU,ETAPA IV</v>
      </c>
      <c r="F7" s="347"/>
      <c r="G7" s="347"/>
      <c r="H7" s="347"/>
      <c r="L7" s="22"/>
    </row>
    <row r="8" spans="1:46" s="2" customFormat="1" ht="12" customHeight="1">
      <c r="A8" s="34"/>
      <c r="B8" s="35"/>
      <c r="C8" s="34"/>
      <c r="D8" s="29" t="s">
        <v>94</v>
      </c>
      <c r="E8" s="34"/>
      <c r="F8" s="34"/>
      <c r="G8" s="34"/>
      <c r="H8" s="34"/>
      <c r="I8" s="34"/>
      <c r="J8" s="34"/>
      <c r="K8" s="34"/>
      <c r="L8" s="9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5"/>
      <c r="C9" s="34"/>
      <c r="D9" s="34"/>
      <c r="E9" s="336" t="s">
        <v>95</v>
      </c>
      <c r="F9" s="345"/>
      <c r="G9" s="345"/>
      <c r="H9" s="345"/>
      <c r="I9" s="34"/>
      <c r="J9" s="34"/>
      <c r="K9" s="34"/>
      <c r="L9" s="9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9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5"/>
      <c r="C11" s="34"/>
      <c r="D11" s="29" t="s">
        <v>19</v>
      </c>
      <c r="E11" s="34"/>
      <c r="F11" s="27" t="s">
        <v>3</v>
      </c>
      <c r="G11" s="34"/>
      <c r="H11" s="34"/>
      <c r="I11" s="29" t="s">
        <v>20</v>
      </c>
      <c r="J11" s="27" t="s">
        <v>3</v>
      </c>
      <c r="K11" s="34"/>
      <c r="L11" s="9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5"/>
      <c r="C12" s="34"/>
      <c r="D12" s="29" t="s">
        <v>21</v>
      </c>
      <c r="E12" s="34"/>
      <c r="F12" s="27" t="s">
        <v>22</v>
      </c>
      <c r="G12" s="34"/>
      <c r="H12" s="34"/>
      <c r="I12" s="29" t="s">
        <v>23</v>
      </c>
      <c r="J12" s="52"/>
      <c r="K12" s="34"/>
      <c r="L12" s="9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9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5"/>
      <c r="C14" s="34"/>
      <c r="D14" s="29" t="s">
        <v>24</v>
      </c>
      <c r="E14" s="34"/>
      <c r="F14" s="34"/>
      <c r="G14" s="34"/>
      <c r="H14" s="34"/>
      <c r="I14" s="29" t="s">
        <v>25</v>
      </c>
      <c r="J14" s="27" t="str">
        <f>IF('Rekapitulace stavby'!AN10="","",'Rekapitulace stavby'!AN10)</f>
        <v/>
      </c>
      <c r="K14" s="34"/>
      <c r="L14" s="9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5"/>
      <c r="C15" s="34"/>
      <c r="D15" s="34"/>
      <c r="E15" s="27" t="str">
        <f>IF('Rekapitulace stavby'!E11="","",'Rekapitulace stavby'!E11)</f>
        <v xml:space="preserve"> </v>
      </c>
      <c r="F15" s="34"/>
      <c r="G15" s="34"/>
      <c r="H15" s="34"/>
      <c r="I15" s="29" t="s">
        <v>26</v>
      </c>
      <c r="J15" s="27" t="str">
        <f>IF('Rekapitulace stavby'!AN11="","",'Rekapitulace stavby'!AN11)</f>
        <v/>
      </c>
      <c r="K15" s="34"/>
      <c r="L15" s="9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9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5"/>
      <c r="C17" s="34"/>
      <c r="D17" s="29" t="s">
        <v>27</v>
      </c>
      <c r="E17" s="34"/>
      <c r="F17" s="34"/>
      <c r="G17" s="34"/>
      <c r="H17" s="34"/>
      <c r="I17" s="29" t="s">
        <v>25</v>
      </c>
      <c r="J17" s="30" t="str">
        <f>'Rekapitulace stavby'!AN13</f>
        <v>Vyplň údaj</v>
      </c>
      <c r="K17" s="34"/>
      <c r="L17" s="9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5"/>
      <c r="C18" s="34"/>
      <c r="D18" s="34"/>
      <c r="E18" s="348" t="str">
        <f>'Rekapitulace stavby'!E14</f>
        <v>Vyplň údaj</v>
      </c>
      <c r="F18" s="315"/>
      <c r="G18" s="315"/>
      <c r="H18" s="315"/>
      <c r="I18" s="29" t="s">
        <v>26</v>
      </c>
      <c r="J18" s="30" t="str">
        <f>'Rekapitulace stavby'!AN14</f>
        <v>Vyplň údaj</v>
      </c>
      <c r="K18" s="34"/>
      <c r="L18" s="9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9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5"/>
      <c r="C20" s="34"/>
      <c r="D20" s="29" t="s">
        <v>29</v>
      </c>
      <c r="E20" s="34"/>
      <c r="F20" s="34"/>
      <c r="G20" s="34"/>
      <c r="H20" s="34"/>
      <c r="I20" s="29" t="s">
        <v>25</v>
      </c>
      <c r="J20" s="27" t="s">
        <v>3</v>
      </c>
      <c r="K20" s="34"/>
      <c r="L20" s="9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5"/>
      <c r="C21" s="34"/>
      <c r="D21" s="34"/>
      <c r="E21" s="27" t="s">
        <v>30</v>
      </c>
      <c r="F21" s="34"/>
      <c r="G21" s="34"/>
      <c r="H21" s="34"/>
      <c r="I21" s="29" t="s">
        <v>26</v>
      </c>
      <c r="J21" s="27" t="s">
        <v>3</v>
      </c>
      <c r="K21" s="34"/>
      <c r="L21" s="9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9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5"/>
      <c r="C23" s="34"/>
      <c r="D23" s="29" t="s">
        <v>33</v>
      </c>
      <c r="E23" s="34"/>
      <c r="F23" s="34"/>
      <c r="G23" s="34"/>
      <c r="H23" s="34"/>
      <c r="I23" s="29" t="s">
        <v>25</v>
      </c>
      <c r="J23" s="27" t="str">
        <f>IF('Rekapitulace stavby'!AN19="","",'Rekapitulace stavby'!AN19)</f>
        <v/>
      </c>
      <c r="K23" s="34"/>
      <c r="L23" s="9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5"/>
      <c r="C24" s="34"/>
      <c r="D24" s="34"/>
      <c r="E24" s="27" t="str">
        <f>IF('Rekapitulace stavby'!E20="","",'Rekapitulace stavby'!E20)</f>
        <v xml:space="preserve"> </v>
      </c>
      <c r="F24" s="34"/>
      <c r="G24" s="34"/>
      <c r="H24" s="34"/>
      <c r="I24" s="29" t="s">
        <v>26</v>
      </c>
      <c r="J24" s="27" t="str">
        <f>IF('Rekapitulace stavby'!AN20="","",'Rekapitulace stavby'!AN20)</f>
        <v/>
      </c>
      <c r="K24" s="34"/>
      <c r="L24" s="9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9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5"/>
      <c r="C26" s="34"/>
      <c r="D26" s="29" t="s">
        <v>34</v>
      </c>
      <c r="E26" s="34"/>
      <c r="F26" s="34"/>
      <c r="G26" s="34"/>
      <c r="H26" s="34"/>
      <c r="I26" s="34"/>
      <c r="J26" s="34"/>
      <c r="K26" s="34"/>
      <c r="L26" s="9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97"/>
      <c r="B27" s="98"/>
      <c r="C27" s="97"/>
      <c r="D27" s="97"/>
      <c r="E27" s="319" t="s">
        <v>3</v>
      </c>
      <c r="F27" s="319"/>
      <c r="G27" s="319"/>
      <c r="H27" s="319"/>
      <c r="I27" s="97"/>
      <c r="J27" s="97"/>
      <c r="K27" s="97"/>
      <c r="L27" s="99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</row>
    <row r="28" spans="1:31" s="2" customFormat="1" ht="6.95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9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5"/>
      <c r="C29" s="34"/>
      <c r="D29" s="63"/>
      <c r="E29" s="63"/>
      <c r="F29" s="63"/>
      <c r="G29" s="63"/>
      <c r="H29" s="63"/>
      <c r="I29" s="63"/>
      <c r="J29" s="63"/>
      <c r="K29" s="63"/>
      <c r="L29" s="9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5"/>
      <c r="C30" s="34"/>
      <c r="D30" s="100" t="s">
        <v>36</v>
      </c>
      <c r="E30" s="34"/>
      <c r="F30" s="34"/>
      <c r="G30" s="34"/>
      <c r="H30" s="34"/>
      <c r="I30" s="34"/>
      <c r="J30" s="68">
        <f>ROUND(J81, 0)</f>
        <v>0</v>
      </c>
      <c r="K30" s="34"/>
      <c r="L30" s="9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5"/>
      <c r="C31" s="34"/>
      <c r="D31" s="63"/>
      <c r="E31" s="63"/>
      <c r="F31" s="63"/>
      <c r="G31" s="63"/>
      <c r="H31" s="63"/>
      <c r="I31" s="63"/>
      <c r="J31" s="63"/>
      <c r="K31" s="63"/>
      <c r="L31" s="9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5"/>
      <c r="C32" s="34"/>
      <c r="D32" s="34"/>
      <c r="E32" s="34"/>
      <c r="F32" s="38" t="s">
        <v>38</v>
      </c>
      <c r="G32" s="34"/>
      <c r="H32" s="34"/>
      <c r="I32" s="38" t="s">
        <v>37</v>
      </c>
      <c r="J32" s="38" t="s">
        <v>39</v>
      </c>
      <c r="K32" s="34"/>
      <c r="L32" s="9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5"/>
      <c r="C33" s="34"/>
      <c r="D33" s="101" t="s">
        <v>40</v>
      </c>
      <c r="E33" s="29" t="s">
        <v>41</v>
      </c>
      <c r="F33" s="102">
        <f>ROUND((SUM(BE81:BE128)),  0)</f>
        <v>0</v>
      </c>
      <c r="G33" s="34"/>
      <c r="H33" s="34"/>
      <c r="I33" s="103">
        <v>0.21</v>
      </c>
      <c r="J33" s="102">
        <f>ROUND(((SUM(BE81:BE128))*I33),  0)</f>
        <v>0</v>
      </c>
      <c r="K33" s="34"/>
      <c r="L33" s="9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5"/>
      <c r="C34" s="34"/>
      <c r="D34" s="34"/>
      <c r="E34" s="29" t="s">
        <v>42</v>
      </c>
      <c r="F34" s="102">
        <f>ROUND((SUM(BF81:BF128)),  0)</f>
        <v>0</v>
      </c>
      <c r="G34" s="34"/>
      <c r="H34" s="34"/>
      <c r="I34" s="103">
        <v>0.15</v>
      </c>
      <c r="J34" s="102">
        <f>ROUND(((SUM(BF81:BF128))*I34),  0)</f>
        <v>0</v>
      </c>
      <c r="K34" s="34"/>
      <c r="L34" s="9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5"/>
      <c r="C35" s="34"/>
      <c r="D35" s="34"/>
      <c r="E35" s="29" t="s">
        <v>43</v>
      </c>
      <c r="F35" s="102">
        <f>ROUND((SUM(BG81:BG128)),  0)</f>
        <v>0</v>
      </c>
      <c r="G35" s="34"/>
      <c r="H35" s="34"/>
      <c r="I35" s="103">
        <v>0.21</v>
      </c>
      <c r="J35" s="102">
        <f>0</f>
        <v>0</v>
      </c>
      <c r="K35" s="34"/>
      <c r="L35" s="9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5"/>
      <c r="C36" s="34"/>
      <c r="D36" s="34"/>
      <c r="E36" s="29" t="s">
        <v>44</v>
      </c>
      <c r="F36" s="102">
        <f>ROUND((SUM(BH81:BH128)),  0)</f>
        <v>0</v>
      </c>
      <c r="G36" s="34"/>
      <c r="H36" s="34"/>
      <c r="I36" s="103">
        <v>0.15</v>
      </c>
      <c r="J36" s="102">
        <f>0</f>
        <v>0</v>
      </c>
      <c r="K36" s="34"/>
      <c r="L36" s="9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5"/>
      <c r="C37" s="34"/>
      <c r="D37" s="34"/>
      <c r="E37" s="29" t="s">
        <v>45</v>
      </c>
      <c r="F37" s="102">
        <f>ROUND((SUM(BI81:BI128)),  0)</f>
        <v>0</v>
      </c>
      <c r="G37" s="34"/>
      <c r="H37" s="34"/>
      <c r="I37" s="103">
        <v>0</v>
      </c>
      <c r="J37" s="102">
        <f>0</f>
        <v>0</v>
      </c>
      <c r="K37" s="34"/>
      <c r="L37" s="9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9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5"/>
      <c r="C39" s="104"/>
      <c r="D39" s="105" t="s">
        <v>46</v>
      </c>
      <c r="E39" s="57"/>
      <c r="F39" s="57"/>
      <c r="G39" s="106" t="s">
        <v>47</v>
      </c>
      <c r="H39" s="107" t="s">
        <v>48</v>
      </c>
      <c r="I39" s="57"/>
      <c r="J39" s="108">
        <f>SUM(J30:J37)</f>
        <v>0</v>
      </c>
      <c r="K39" s="109"/>
      <c r="L39" s="9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44"/>
      <c r="C40" s="45"/>
      <c r="D40" s="45"/>
      <c r="E40" s="45"/>
      <c r="F40" s="45"/>
      <c r="G40" s="45"/>
      <c r="H40" s="45"/>
      <c r="I40" s="45"/>
      <c r="J40" s="45"/>
      <c r="K40" s="45"/>
      <c r="L40" s="9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4" spans="1:31" s="2" customFormat="1" ht="6.95" customHeight="1">
      <c r="A44" s="34"/>
      <c r="B44" s="46"/>
      <c r="C44" s="47"/>
      <c r="D44" s="47"/>
      <c r="E44" s="47"/>
      <c r="F44" s="47"/>
      <c r="G44" s="47"/>
      <c r="H44" s="47"/>
      <c r="I44" s="47"/>
      <c r="J44" s="47"/>
      <c r="K44" s="47"/>
      <c r="L44" s="96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2" customFormat="1" ht="24.95" customHeight="1">
      <c r="A45" s="34"/>
      <c r="B45" s="35"/>
      <c r="C45" s="23" t="s">
        <v>96</v>
      </c>
      <c r="D45" s="34"/>
      <c r="E45" s="34"/>
      <c r="F45" s="34"/>
      <c r="G45" s="34"/>
      <c r="H45" s="34"/>
      <c r="I45" s="34"/>
      <c r="J45" s="34"/>
      <c r="K45" s="34"/>
      <c r="L45" s="96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s="2" customFormat="1" ht="6.95" customHeight="1">
      <c r="A46" s="34"/>
      <c r="B46" s="35"/>
      <c r="C46" s="34"/>
      <c r="D46" s="34"/>
      <c r="E46" s="34"/>
      <c r="F46" s="34"/>
      <c r="G46" s="34"/>
      <c r="H46" s="34"/>
      <c r="I46" s="34"/>
      <c r="J46" s="34"/>
      <c r="K46" s="34"/>
      <c r="L46" s="96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12" customHeight="1">
      <c r="A47" s="34"/>
      <c r="B47" s="35"/>
      <c r="C47" s="29" t="s">
        <v>17</v>
      </c>
      <c r="D47" s="34"/>
      <c r="E47" s="34"/>
      <c r="F47" s="34"/>
      <c r="G47" s="34"/>
      <c r="H47" s="34"/>
      <c r="I47" s="34"/>
      <c r="J47" s="34"/>
      <c r="K47" s="34"/>
      <c r="L47" s="96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16.5" customHeight="1">
      <c r="A48" s="34"/>
      <c r="B48" s="35"/>
      <c r="C48" s="34"/>
      <c r="D48" s="34"/>
      <c r="E48" s="346" t="str">
        <f>E7</f>
        <v>BRNO,PRIMÁRNÍ KOLEKTOR-REKONSTRUKCE VODOVODU,ETAPA IV</v>
      </c>
      <c r="F48" s="347"/>
      <c r="G48" s="347"/>
      <c r="H48" s="347"/>
      <c r="I48" s="34"/>
      <c r="J48" s="34"/>
      <c r="K48" s="34"/>
      <c r="L48" s="96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29" t="s">
        <v>94</v>
      </c>
      <c r="D49" s="34"/>
      <c r="E49" s="34"/>
      <c r="F49" s="34"/>
      <c r="G49" s="34"/>
      <c r="H49" s="34"/>
      <c r="I49" s="34"/>
      <c r="J49" s="34"/>
      <c r="K49" s="34"/>
      <c r="L49" s="96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4"/>
      <c r="D50" s="34"/>
      <c r="E50" s="336" t="str">
        <f>E9</f>
        <v>000 - VRN, VON</v>
      </c>
      <c r="F50" s="345"/>
      <c r="G50" s="345"/>
      <c r="H50" s="345"/>
      <c r="I50" s="34"/>
      <c r="J50" s="34"/>
      <c r="K50" s="34"/>
      <c r="L50" s="96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2" customFormat="1" ht="6.95" customHeight="1">
      <c r="A51" s="34"/>
      <c r="B51" s="35"/>
      <c r="C51" s="34"/>
      <c r="D51" s="34"/>
      <c r="E51" s="34"/>
      <c r="F51" s="34"/>
      <c r="G51" s="34"/>
      <c r="H51" s="34"/>
      <c r="I51" s="34"/>
      <c r="J51" s="34"/>
      <c r="K51" s="34"/>
      <c r="L51" s="96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47" s="2" customFormat="1" ht="12" customHeight="1">
      <c r="A52" s="34"/>
      <c r="B52" s="35"/>
      <c r="C52" s="29" t="s">
        <v>21</v>
      </c>
      <c r="D52" s="34"/>
      <c r="E52" s="34"/>
      <c r="F52" s="27" t="str">
        <f>F12</f>
        <v xml:space="preserve"> </v>
      </c>
      <c r="G52" s="34"/>
      <c r="H52" s="34"/>
      <c r="I52" s="29" t="s">
        <v>23</v>
      </c>
      <c r="J52" s="52" t="str">
        <f>IF(J12="","",J12)</f>
        <v/>
      </c>
      <c r="K52" s="34"/>
      <c r="L52" s="96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6.95" customHeight="1">
      <c r="A53" s="34"/>
      <c r="B53" s="35"/>
      <c r="C53" s="34"/>
      <c r="D53" s="34"/>
      <c r="E53" s="34"/>
      <c r="F53" s="34"/>
      <c r="G53" s="34"/>
      <c r="H53" s="34"/>
      <c r="I53" s="34"/>
      <c r="J53" s="34"/>
      <c r="K53" s="34"/>
      <c r="L53" s="96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40.15" customHeight="1">
      <c r="A54" s="34"/>
      <c r="B54" s="35"/>
      <c r="C54" s="29" t="s">
        <v>24</v>
      </c>
      <c r="D54" s="34"/>
      <c r="E54" s="34"/>
      <c r="F54" s="27" t="str">
        <f>E15</f>
        <v xml:space="preserve"> </v>
      </c>
      <c r="G54" s="34"/>
      <c r="H54" s="34"/>
      <c r="I54" s="29" t="s">
        <v>29</v>
      </c>
      <c r="J54" s="32" t="str">
        <f>E21</f>
        <v>VODOHOSPODÁŘSKÝ ROZVOJ A VÝSTAVBA a.s.</v>
      </c>
      <c r="K54" s="34"/>
      <c r="L54" s="96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15.2" customHeight="1">
      <c r="A55" s="34"/>
      <c r="B55" s="35"/>
      <c r="C55" s="29" t="s">
        <v>27</v>
      </c>
      <c r="D55" s="34"/>
      <c r="E55" s="34"/>
      <c r="F55" s="27" t="str">
        <f>IF(E18="","",E18)</f>
        <v>Vyplň údaj</v>
      </c>
      <c r="G55" s="34"/>
      <c r="H55" s="34"/>
      <c r="I55" s="29" t="s">
        <v>33</v>
      </c>
      <c r="J55" s="32" t="str">
        <f>E24</f>
        <v xml:space="preserve"> </v>
      </c>
      <c r="K55" s="34"/>
      <c r="L55" s="96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0.35" customHeight="1">
      <c r="A56" s="34"/>
      <c r="B56" s="35"/>
      <c r="C56" s="34"/>
      <c r="D56" s="34"/>
      <c r="E56" s="34"/>
      <c r="F56" s="34"/>
      <c r="G56" s="34"/>
      <c r="H56" s="34"/>
      <c r="I56" s="34"/>
      <c r="J56" s="34"/>
      <c r="K56" s="34"/>
      <c r="L56" s="96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29.25" customHeight="1">
      <c r="A57" s="34"/>
      <c r="B57" s="35"/>
      <c r="C57" s="110" t="s">
        <v>97</v>
      </c>
      <c r="D57" s="104"/>
      <c r="E57" s="104"/>
      <c r="F57" s="104"/>
      <c r="G57" s="104"/>
      <c r="H57" s="104"/>
      <c r="I57" s="104"/>
      <c r="J57" s="111" t="s">
        <v>98</v>
      </c>
      <c r="K57" s="104"/>
      <c r="L57" s="96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0.35" customHeight="1">
      <c r="A58" s="34"/>
      <c r="B58" s="35"/>
      <c r="C58" s="34"/>
      <c r="D58" s="34"/>
      <c r="E58" s="34"/>
      <c r="F58" s="34"/>
      <c r="G58" s="34"/>
      <c r="H58" s="34"/>
      <c r="I58" s="34"/>
      <c r="J58" s="34"/>
      <c r="K58" s="34"/>
      <c r="L58" s="96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22.9" customHeight="1">
      <c r="A59" s="34"/>
      <c r="B59" s="35"/>
      <c r="C59" s="112" t="s">
        <v>68</v>
      </c>
      <c r="D59" s="34"/>
      <c r="E59" s="34"/>
      <c r="F59" s="34"/>
      <c r="G59" s="34"/>
      <c r="H59" s="34"/>
      <c r="I59" s="34"/>
      <c r="J59" s="68">
        <f>J81</f>
        <v>0</v>
      </c>
      <c r="K59" s="34"/>
      <c r="L59" s="96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9" t="s">
        <v>99</v>
      </c>
    </row>
    <row r="60" spans="1:47" s="9" customFormat="1" ht="24.95" customHeight="1">
      <c r="B60" s="113"/>
      <c r="D60" s="114" t="s">
        <v>100</v>
      </c>
      <c r="E60" s="115"/>
      <c r="F60" s="115"/>
      <c r="G60" s="115"/>
      <c r="H60" s="115"/>
      <c r="I60" s="115"/>
      <c r="J60" s="116">
        <f>J82</f>
        <v>0</v>
      </c>
      <c r="L60" s="113"/>
    </row>
    <row r="61" spans="1:47" s="10" customFormat="1" ht="19.899999999999999" customHeight="1">
      <c r="B61" s="117"/>
      <c r="D61" s="118" t="s">
        <v>101</v>
      </c>
      <c r="E61" s="119"/>
      <c r="F61" s="119"/>
      <c r="G61" s="119"/>
      <c r="H61" s="119"/>
      <c r="I61" s="119"/>
      <c r="J61" s="120">
        <f>J83</f>
        <v>0</v>
      </c>
      <c r="L61" s="117"/>
    </row>
    <row r="62" spans="1:47" s="2" customFormat="1" ht="21.75" customHeight="1">
      <c r="A62" s="34"/>
      <c r="B62" s="35"/>
      <c r="C62" s="34"/>
      <c r="D62" s="34"/>
      <c r="E62" s="34"/>
      <c r="F62" s="34"/>
      <c r="G62" s="34"/>
      <c r="H62" s="34"/>
      <c r="I62" s="34"/>
      <c r="J62" s="34"/>
      <c r="K62" s="34"/>
      <c r="L62" s="96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</row>
    <row r="63" spans="1:47" s="2" customFormat="1" ht="6.95" customHeight="1">
      <c r="A63" s="34"/>
      <c r="B63" s="44"/>
      <c r="C63" s="45"/>
      <c r="D63" s="45"/>
      <c r="E63" s="45"/>
      <c r="F63" s="45"/>
      <c r="G63" s="45"/>
      <c r="H63" s="45"/>
      <c r="I63" s="45"/>
      <c r="J63" s="45"/>
      <c r="K63" s="45"/>
      <c r="L63" s="96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</row>
    <row r="67" spans="1:31" s="2" customFormat="1" ht="6.95" customHeight="1">
      <c r="A67" s="34"/>
      <c r="B67" s="46"/>
      <c r="C67" s="47"/>
      <c r="D67" s="47"/>
      <c r="E67" s="47"/>
      <c r="F67" s="47"/>
      <c r="G67" s="47"/>
      <c r="H67" s="47"/>
      <c r="I67" s="47"/>
      <c r="J67" s="47"/>
      <c r="K67" s="47"/>
      <c r="L67" s="96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</row>
    <row r="68" spans="1:31" s="2" customFormat="1" ht="24.95" customHeight="1">
      <c r="A68" s="34"/>
      <c r="B68" s="35"/>
      <c r="C68" s="23" t="s">
        <v>102</v>
      </c>
      <c r="D68" s="34"/>
      <c r="E68" s="34"/>
      <c r="F68" s="34"/>
      <c r="G68" s="34"/>
      <c r="H68" s="34"/>
      <c r="I68" s="34"/>
      <c r="J68" s="34"/>
      <c r="K68" s="34"/>
      <c r="L68" s="96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</row>
    <row r="69" spans="1:31" s="2" customFormat="1" ht="6.95" customHeight="1">
      <c r="A69" s="34"/>
      <c r="B69" s="35"/>
      <c r="C69" s="34"/>
      <c r="D69" s="34"/>
      <c r="E69" s="34"/>
      <c r="F69" s="34"/>
      <c r="G69" s="34"/>
      <c r="H69" s="34"/>
      <c r="I69" s="34"/>
      <c r="J69" s="34"/>
      <c r="K69" s="34"/>
      <c r="L69" s="96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</row>
    <row r="70" spans="1:31" s="2" customFormat="1" ht="12" customHeight="1">
      <c r="A70" s="34"/>
      <c r="B70" s="35"/>
      <c r="C70" s="29" t="s">
        <v>17</v>
      </c>
      <c r="D70" s="34"/>
      <c r="E70" s="34"/>
      <c r="F70" s="34"/>
      <c r="G70" s="34"/>
      <c r="H70" s="34"/>
      <c r="I70" s="34"/>
      <c r="J70" s="34"/>
      <c r="K70" s="34"/>
      <c r="L70" s="96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</row>
    <row r="71" spans="1:31" s="2" customFormat="1" ht="16.5" customHeight="1">
      <c r="A71" s="34"/>
      <c r="B71" s="35"/>
      <c r="C71" s="34"/>
      <c r="D71" s="34"/>
      <c r="E71" s="346" t="str">
        <f>E7</f>
        <v>BRNO,PRIMÁRNÍ KOLEKTOR-REKONSTRUKCE VODOVODU,ETAPA IV</v>
      </c>
      <c r="F71" s="347"/>
      <c r="G71" s="347"/>
      <c r="H71" s="347"/>
      <c r="I71" s="34"/>
      <c r="J71" s="34"/>
      <c r="K71" s="34"/>
      <c r="L71" s="96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</row>
    <row r="72" spans="1:31" s="2" customFormat="1" ht="12" customHeight="1">
      <c r="A72" s="34"/>
      <c r="B72" s="35"/>
      <c r="C72" s="29" t="s">
        <v>94</v>
      </c>
      <c r="D72" s="34"/>
      <c r="E72" s="34"/>
      <c r="F72" s="34"/>
      <c r="G72" s="34"/>
      <c r="H72" s="34"/>
      <c r="I72" s="34"/>
      <c r="J72" s="34"/>
      <c r="K72" s="34"/>
      <c r="L72" s="96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3" spans="1:31" s="2" customFormat="1" ht="16.5" customHeight="1">
      <c r="A73" s="34"/>
      <c r="B73" s="35"/>
      <c r="C73" s="34"/>
      <c r="D73" s="34"/>
      <c r="E73" s="336" t="str">
        <f>E9</f>
        <v>000 - VRN, VON</v>
      </c>
      <c r="F73" s="345"/>
      <c r="G73" s="345"/>
      <c r="H73" s="345"/>
      <c r="I73" s="34"/>
      <c r="J73" s="34"/>
      <c r="K73" s="34"/>
      <c r="L73" s="96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pans="1:31" s="2" customFormat="1" ht="6.95" customHeight="1">
      <c r="A74" s="34"/>
      <c r="B74" s="35"/>
      <c r="C74" s="34"/>
      <c r="D74" s="34"/>
      <c r="E74" s="34"/>
      <c r="F74" s="34"/>
      <c r="G74" s="34"/>
      <c r="H74" s="34"/>
      <c r="I74" s="34"/>
      <c r="J74" s="34"/>
      <c r="K74" s="34"/>
      <c r="L74" s="96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31" s="2" customFormat="1" ht="12" customHeight="1">
      <c r="A75" s="34"/>
      <c r="B75" s="35"/>
      <c r="C75" s="29" t="s">
        <v>21</v>
      </c>
      <c r="D75" s="34"/>
      <c r="E75" s="34"/>
      <c r="F75" s="27" t="str">
        <f>F12</f>
        <v xml:space="preserve"> </v>
      </c>
      <c r="G75" s="34"/>
      <c r="H75" s="34"/>
      <c r="I75" s="29" t="s">
        <v>23</v>
      </c>
      <c r="J75" s="52"/>
      <c r="K75" s="34"/>
      <c r="L75" s="96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6.95" customHeight="1">
      <c r="A76" s="34"/>
      <c r="B76" s="35"/>
      <c r="C76" s="34"/>
      <c r="D76" s="34"/>
      <c r="E76" s="34"/>
      <c r="F76" s="34"/>
      <c r="G76" s="34"/>
      <c r="H76" s="34"/>
      <c r="I76" s="34"/>
      <c r="J76" s="34"/>
      <c r="K76" s="34"/>
      <c r="L76" s="9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40.15" customHeight="1">
      <c r="A77" s="34"/>
      <c r="B77" s="35"/>
      <c r="C77" s="29" t="s">
        <v>24</v>
      </c>
      <c r="D77" s="34"/>
      <c r="E77" s="34"/>
      <c r="F77" s="27" t="str">
        <f>E15</f>
        <v xml:space="preserve"> </v>
      </c>
      <c r="G77" s="34"/>
      <c r="H77" s="34"/>
      <c r="I77" s="29" t="s">
        <v>29</v>
      </c>
      <c r="J77" s="32" t="str">
        <f>E21</f>
        <v>VODOHOSPODÁŘSKÝ ROZVOJ A VÝSTAVBA a.s.</v>
      </c>
      <c r="K77" s="34"/>
      <c r="L77" s="9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2" customFormat="1" ht="15.2" customHeight="1">
      <c r="A78" s="34"/>
      <c r="B78" s="35"/>
      <c r="C78" s="29" t="s">
        <v>27</v>
      </c>
      <c r="D78" s="34"/>
      <c r="E78" s="34"/>
      <c r="F78" s="27" t="str">
        <f>IF(E18="","",E18)</f>
        <v>Vyplň údaj</v>
      </c>
      <c r="G78" s="34"/>
      <c r="H78" s="34"/>
      <c r="I78" s="29" t="s">
        <v>33</v>
      </c>
      <c r="J78" s="32" t="str">
        <f>E24</f>
        <v xml:space="preserve"> </v>
      </c>
      <c r="K78" s="34"/>
      <c r="L78" s="96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s="2" customFormat="1" ht="10.35" customHeight="1">
      <c r="A79" s="34"/>
      <c r="B79" s="35"/>
      <c r="C79" s="34"/>
      <c r="D79" s="34"/>
      <c r="E79" s="34"/>
      <c r="F79" s="34"/>
      <c r="G79" s="34"/>
      <c r="H79" s="34"/>
      <c r="I79" s="34"/>
      <c r="J79" s="34"/>
      <c r="K79" s="34"/>
      <c r="L79" s="96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11" customFormat="1" ht="29.25" customHeight="1">
      <c r="A80" s="121"/>
      <c r="B80" s="122"/>
      <c r="C80" s="123" t="s">
        <v>103</v>
      </c>
      <c r="D80" s="124" t="s">
        <v>55</v>
      </c>
      <c r="E80" s="124" t="s">
        <v>51</v>
      </c>
      <c r="F80" s="124" t="s">
        <v>52</v>
      </c>
      <c r="G80" s="124" t="s">
        <v>104</v>
      </c>
      <c r="H80" s="124" t="s">
        <v>105</v>
      </c>
      <c r="I80" s="124" t="s">
        <v>106</v>
      </c>
      <c r="J80" s="124" t="s">
        <v>98</v>
      </c>
      <c r="K80" s="125" t="s">
        <v>107</v>
      </c>
      <c r="L80" s="126"/>
      <c r="M80" s="59" t="s">
        <v>3</v>
      </c>
      <c r="N80" s="60" t="s">
        <v>40</v>
      </c>
      <c r="O80" s="60" t="s">
        <v>108</v>
      </c>
      <c r="P80" s="60" t="s">
        <v>109</v>
      </c>
      <c r="Q80" s="60" t="s">
        <v>110</v>
      </c>
      <c r="R80" s="60" t="s">
        <v>111</v>
      </c>
      <c r="S80" s="60" t="s">
        <v>112</v>
      </c>
      <c r="T80" s="61" t="s">
        <v>113</v>
      </c>
      <c r="U80" s="121"/>
      <c r="V80" s="121"/>
      <c r="W80" s="121"/>
      <c r="X80" s="121"/>
      <c r="Y80" s="121"/>
      <c r="Z80" s="121"/>
      <c r="AA80" s="121"/>
      <c r="AB80" s="121"/>
      <c r="AC80" s="121"/>
      <c r="AD80" s="121"/>
      <c r="AE80" s="121"/>
    </row>
    <row r="81" spans="1:65" s="2" customFormat="1" ht="22.9" customHeight="1">
      <c r="A81" s="34"/>
      <c r="B81" s="35"/>
      <c r="C81" s="66" t="s">
        <v>114</v>
      </c>
      <c r="D81" s="34"/>
      <c r="E81" s="34"/>
      <c r="F81" s="34"/>
      <c r="G81" s="34"/>
      <c r="H81" s="34"/>
      <c r="I81" s="34"/>
      <c r="J81" s="127">
        <f>BK81</f>
        <v>0</v>
      </c>
      <c r="K81" s="34"/>
      <c r="L81" s="35"/>
      <c r="M81" s="62"/>
      <c r="N81" s="53"/>
      <c r="O81" s="63"/>
      <c r="P81" s="128">
        <f>P82</f>
        <v>0</v>
      </c>
      <c r="Q81" s="63"/>
      <c r="R81" s="128">
        <f>R82</f>
        <v>0</v>
      </c>
      <c r="S81" s="63"/>
      <c r="T81" s="129">
        <f>T82</f>
        <v>0</v>
      </c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T81" s="19" t="s">
        <v>69</v>
      </c>
      <c r="AU81" s="19" t="s">
        <v>99</v>
      </c>
      <c r="BK81" s="130">
        <f>BK82</f>
        <v>0</v>
      </c>
    </row>
    <row r="82" spans="1:65" s="12" customFormat="1" ht="25.9" customHeight="1">
      <c r="B82" s="131"/>
      <c r="D82" s="132" t="s">
        <v>69</v>
      </c>
      <c r="E82" s="133" t="s">
        <v>115</v>
      </c>
      <c r="F82" s="133" t="s">
        <v>116</v>
      </c>
      <c r="I82" s="134"/>
      <c r="J82" s="135">
        <f>BK82</f>
        <v>0</v>
      </c>
      <c r="L82" s="131"/>
      <c r="M82" s="136"/>
      <c r="N82" s="137"/>
      <c r="O82" s="137"/>
      <c r="P82" s="138">
        <f>P83</f>
        <v>0</v>
      </c>
      <c r="Q82" s="137"/>
      <c r="R82" s="138">
        <f>R83</f>
        <v>0</v>
      </c>
      <c r="S82" s="137"/>
      <c r="T82" s="139">
        <f>T83</f>
        <v>0</v>
      </c>
      <c r="AR82" s="132" t="s">
        <v>32</v>
      </c>
      <c r="AT82" s="140" t="s">
        <v>69</v>
      </c>
      <c r="AU82" s="140" t="s">
        <v>70</v>
      </c>
      <c r="AY82" s="132" t="s">
        <v>117</v>
      </c>
      <c r="BK82" s="141">
        <f>BK83</f>
        <v>0</v>
      </c>
    </row>
    <row r="83" spans="1:65" s="12" customFormat="1" ht="22.9" customHeight="1">
      <c r="B83" s="131"/>
      <c r="D83" s="132" t="s">
        <v>69</v>
      </c>
      <c r="E83" s="142" t="s">
        <v>118</v>
      </c>
      <c r="F83" s="142" t="s">
        <v>119</v>
      </c>
      <c r="I83" s="134"/>
      <c r="J83" s="143">
        <f>BK83</f>
        <v>0</v>
      </c>
      <c r="L83" s="131"/>
      <c r="M83" s="136"/>
      <c r="N83" s="137"/>
      <c r="O83" s="137"/>
      <c r="P83" s="138">
        <f>SUM(P84:P128)</f>
        <v>0</v>
      </c>
      <c r="Q83" s="137"/>
      <c r="R83" s="138">
        <f>SUM(R84:R128)</f>
        <v>0</v>
      </c>
      <c r="S83" s="137"/>
      <c r="T83" s="139">
        <f>SUM(T84:T128)</f>
        <v>0</v>
      </c>
      <c r="AR83" s="132" t="s">
        <v>32</v>
      </c>
      <c r="AT83" s="140" t="s">
        <v>69</v>
      </c>
      <c r="AU83" s="140" t="s">
        <v>32</v>
      </c>
      <c r="AY83" s="132" t="s">
        <v>117</v>
      </c>
      <c r="BK83" s="141">
        <f>SUM(BK84:BK128)</f>
        <v>0</v>
      </c>
    </row>
    <row r="84" spans="1:65" s="2" customFormat="1" ht="24.2" customHeight="1">
      <c r="A84" s="34"/>
      <c r="B84" s="144"/>
      <c r="C84" s="145" t="s">
        <v>32</v>
      </c>
      <c r="D84" s="145" t="s">
        <v>120</v>
      </c>
      <c r="E84" s="146" t="s">
        <v>121</v>
      </c>
      <c r="F84" s="147" t="s">
        <v>122</v>
      </c>
      <c r="G84" s="148" t="s">
        <v>123</v>
      </c>
      <c r="H84" s="149">
        <v>1</v>
      </c>
      <c r="I84" s="150"/>
      <c r="J84" s="151">
        <f>ROUND(I84*H84,2)</f>
        <v>0</v>
      </c>
      <c r="K84" s="147" t="s">
        <v>3</v>
      </c>
      <c r="L84" s="35"/>
      <c r="M84" s="152" t="s">
        <v>3</v>
      </c>
      <c r="N84" s="153" t="s">
        <v>41</v>
      </c>
      <c r="O84" s="55"/>
      <c r="P84" s="154">
        <f>O84*H84</f>
        <v>0</v>
      </c>
      <c r="Q84" s="154">
        <v>0</v>
      </c>
      <c r="R84" s="154">
        <f>Q84*H84</f>
        <v>0</v>
      </c>
      <c r="S84" s="154">
        <v>0</v>
      </c>
      <c r="T84" s="155">
        <f>S84*H84</f>
        <v>0</v>
      </c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R84" s="156" t="s">
        <v>124</v>
      </c>
      <c r="AT84" s="156" t="s">
        <v>120</v>
      </c>
      <c r="AU84" s="156" t="s">
        <v>79</v>
      </c>
      <c r="AY84" s="19" t="s">
        <v>117</v>
      </c>
      <c r="BE84" s="157">
        <f>IF(N84="základní",J84,0)</f>
        <v>0</v>
      </c>
      <c r="BF84" s="157">
        <f>IF(N84="snížená",J84,0)</f>
        <v>0</v>
      </c>
      <c r="BG84" s="157">
        <f>IF(N84="zákl. přenesená",J84,0)</f>
        <v>0</v>
      </c>
      <c r="BH84" s="157">
        <f>IF(N84="sníž. přenesená",J84,0)</f>
        <v>0</v>
      </c>
      <c r="BI84" s="157">
        <f>IF(N84="nulová",J84,0)</f>
        <v>0</v>
      </c>
      <c r="BJ84" s="19" t="s">
        <v>32</v>
      </c>
      <c r="BK84" s="157">
        <f>ROUND(I84*H84,2)</f>
        <v>0</v>
      </c>
      <c r="BL84" s="19" t="s">
        <v>124</v>
      </c>
      <c r="BM84" s="156" t="s">
        <v>125</v>
      </c>
    </row>
    <row r="85" spans="1:65" s="13" customFormat="1">
      <c r="B85" s="158"/>
      <c r="D85" s="159" t="s">
        <v>126</v>
      </c>
      <c r="E85" s="160" t="s">
        <v>3</v>
      </c>
      <c r="F85" s="161" t="s">
        <v>127</v>
      </c>
      <c r="H85" s="160" t="s">
        <v>3</v>
      </c>
      <c r="I85" s="162"/>
      <c r="L85" s="158"/>
      <c r="M85" s="163"/>
      <c r="N85" s="164"/>
      <c r="O85" s="164"/>
      <c r="P85" s="164"/>
      <c r="Q85" s="164"/>
      <c r="R85" s="164"/>
      <c r="S85" s="164"/>
      <c r="T85" s="165"/>
      <c r="AT85" s="160" t="s">
        <v>126</v>
      </c>
      <c r="AU85" s="160" t="s">
        <v>79</v>
      </c>
      <c r="AV85" s="13" t="s">
        <v>32</v>
      </c>
      <c r="AW85" s="13" t="s">
        <v>31</v>
      </c>
      <c r="AX85" s="13" t="s">
        <v>70</v>
      </c>
      <c r="AY85" s="160" t="s">
        <v>117</v>
      </c>
    </row>
    <row r="86" spans="1:65" s="14" customFormat="1">
      <c r="B86" s="166"/>
      <c r="D86" s="159" t="s">
        <v>126</v>
      </c>
      <c r="E86" s="167" t="s">
        <v>3</v>
      </c>
      <c r="F86" s="168" t="s">
        <v>32</v>
      </c>
      <c r="H86" s="169">
        <v>1</v>
      </c>
      <c r="I86" s="170"/>
      <c r="L86" s="166"/>
      <c r="M86" s="171"/>
      <c r="N86" s="172"/>
      <c r="O86" s="172"/>
      <c r="P86" s="172"/>
      <c r="Q86" s="172"/>
      <c r="R86" s="172"/>
      <c r="S86" s="172"/>
      <c r="T86" s="173"/>
      <c r="AT86" s="167" t="s">
        <v>126</v>
      </c>
      <c r="AU86" s="167" t="s">
        <v>79</v>
      </c>
      <c r="AV86" s="14" t="s">
        <v>79</v>
      </c>
      <c r="AW86" s="14" t="s">
        <v>31</v>
      </c>
      <c r="AX86" s="14" t="s">
        <v>32</v>
      </c>
      <c r="AY86" s="167" t="s">
        <v>117</v>
      </c>
    </row>
    <row r="87" spans="1:65" s="2" customFormat="1" ht="16.5" customHeight="1">
      <c r="A87" s="34"/>
      <c r="B87" s="144"/>
      <c r="C87" s="145" t="s">
        <v>79</v>
      </c>
      <c r="D87" s="145" t="s">
        <v>120</v>
      </c>
      <c r="E87" s="146" t="s">
        <v>128</v>
      </c>
      <c r="F87" s="147" t="s">
        <v>129</v>
      </c>
      <c r="G87" s="148" t="s">
        <v>123</v>
      </c>
      <c r="H87" s="149">
        <v>1</v>
      </c>
      <c r="I87" s="150"/>
      <c r="J87" s="151">
        <f>ROUND(I87*H87,2)</f>
        <v>0</v>
      </c>
      <c r="K87" s="147" t="s">
        <v>3</v>
      </c>
      <c r="L87" s="35"/>
      <c r="M87" s="152" t="s">
        <v>3</v>
      </c>
      <c r="N87" s="153" t="s">
        <v>41</v>
      </c>
      <c r="O87" s="55"/>
      <c r="P87" s="154">
        <f>O87*H87</f>
        <v>0</v>
      </c>
      <c r="Q87" s="154">
        <v>0</v>
      </c>
      <c r="R87" s="154">
        <f>Q87*H87</f>
        <v>0</v>
      </c>
      <c r="S87" s="154">
        <v>0</v>
      </c>
      <c r="T87" s="155">
        <f>S87*H87</f>
        <v>0</v>
      </c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R87" s="156" t="s">
        <v>124</v>
      </c>
      <c r="AT87" s="156" t="s">
        <v>120</v>
      </c>
      <c r="AU87" s="156" t="s">
        <v>79</v>
      </c>
      <c r="AY87" s="19" t="s">
        <v>117</v>
      </c>
      <c r="BE87" s="157">
        <f>IF(N87="základní",J87,0)</f>
        <v>0</v>
      </c>
      <c r="BF87" s="157">
        <f>IF(N87="snížená",J87,0)</f>
        <v>0</v>
      </c>
      <c r="BG87" s="157">
        <f>IF(N87="zákl. přenesená",J87,0)</f>
        <v>0</v>
      </c>
      <c r="BH87" s="157">
        <f>IF(N87="sníž. přenesená",J87,0)</f>
        <v>0</v>
      </c>
      <c r="BI87" s="157">
        <f>IF(N87="nulová",J87,0)</f>
        <v>0</v>
      </c>
      <c r="BJ87" s="19" t="s">
        <v>32</v>
      </c>
      <c r="BK87" s="157">
        <f>ROUND(I87*H87,2)</f>
        <v>0</v>
      </c>
      <c r="BL87" s="19" t="s">
        <v>124</v>
      </c>
      <c r="BM87" s="156" t="s">
        <v>130</v>
      </c>
    </row>
    <row r="88" spans="1:65" s="14" customFormat="1">
      <c r="B88" s="166"/>
      <c r="D88" s="159" t="s">
        <v>126</v>
      </c>
      <c r="E88" s="167" t="s">
        <v>3</v>
      </c>
      <c r="F88" s="168" t="s">
        <v>32</v>
      </c>
      <c r="H88" s="169">
        <v>1</v>
      </c>
      <c r="I88" s="170"/>
      <c r="L88" s="166"/>
      <c r="M88" s="171"/>
      <c r="N88" s="172"/>
      <c r="O88" s="172"/>
      <c r="P88" s="172"/>
      <c r="Q88" s="172"/>
      <c r="R88" s="172"/>
      <c r="S88" s="172"/>
      <c r="T88" s="173"/>
      <c r="AT88" s="167" t="s">
        <v>126</v>
      </c>
      <c r="AU88" s="167" t="s">
        <v>79</v>
      </c>
      <c r="AV88" s="14" t="s">
        <v>79</v>
      </c>
      <c r="AW88" s="14" t="s">
        <v>31</v>
      </c>
      <c r="AX88" s="14" t="s">
        <v>32</v>
      </c>
      <c r="AY88" s="167" t="s">
        <v>117</v>
      </c>
    </row>
    <row r="89" spans="1:65" s="2" customFormat="1" ht="16.5" customHeight="1">
      <c r="A89" s="34"/>
      <c r="B89" s="144"/>
      <c r="C89" s="145" t="s">
        <v>131</v>
      </c>
      <c r="D89" s="145" t="s">
        <v>120</v>
      </c>
      <c r="E89" s="146" t="s">
        <v>132</v>
      </c>
      <c r="F89" s="147" t="s">
        <v>133</v>
      </c>
      <c r="G89" s="148" t="s">
        <v>123</v>
      </c>
      <c r="H89" s="149">
        <v>1</v>
      </c>
      <c r="I89" s="150"/>
      <c r="J89" s="151">
        <f>ROUND(I89*H89,2)</f>
        <v>0</v>
      </c>
      <c r="K89" s="147" t="s">
        <v>3</v>
      </c>
      <c r="L89" s="35"/>
      <c r="M89" s="152" t="s">
        <v>3</v>
      </c>
      <c r="N89" s="153" t="s">
        <v>41</v>
      </c>
      <c r="O89" s="55"/>
      <c r="P89" s="154">
        <f>O89*H89</f>
        <v>0</v>
      </c>
      <c r="Q89" s="154">
        <v>0</v>
      </c>
      <c r="R89" s="154">
        <f>Q89*H89</f>
        <v>0</v>
      </c>
      <c r="S89" s="154">
        <v>0</v>
      </c>
      <c r="T89" s="155">
        <f>S89*H89</f>
        <v>0</v>
      </c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R89" s="156" t="s">
        <v>124</v>
      </c>
      <c r="AT89" s="156" t="s">
        <v>120</v>
      </c>
      <c r="AU89" s="156" t="s">
        <v>79</v>
      </c>
      <c r="AY89" s="19" t="s">
        <v>117</v>
      </c>
      <c r="BE89" s="157">
        <f>IF(N89="základní",J89,0)</f>
        <v>0</v>
      </c>
      <c r="BF89" s="157">
        <f>IF(N89="snížená",J89,0)</f>
        <v>0</v>
      </c>
      <c r="BG89" s="157">
        <f>IF(N89="zákl. přenesená",J89,0)</f>
        <v>0</v>
      </c>
      <c r="BH89" s="157">
        <f>IF(N89="sníž. přenesená",J89,0)</f>
        <v>0</v>
      </c>
      <c r="BI89" s="157">
        <f>IF(N89="nulová",J89,0)</f>
        <v>0</v>
      </c>
      <c r="BJ89" s="19" t="s">
        <v>32</v>
      </c>
      <c r="BK89" s="157">
        <f>ROUND(I89*H89,2)</f>
        <v>0</v>
      </c>
      <c r="BL89" s="19" t="s">
        <v>124</v>
      </c>
      <c r="BM89" s="156" t="s">
        <v>134</v>
      </c>
    </row>
    <row r="90" spans="1:65" s="14" customFormat="1">
      <c r="B90" s="166"/>
      <c r="D90" s="159" t="s">
        <v>126</v>
      </c>
      <c r="E90" s="167" t="s">
        <v>3</v>
      </c>
      <c r="F90" s="168" t="s">
        <v>32</v>
      </c>
      <c r="H90" s="169">
        <v>1</v>
      </c>
      <c r="I90" s="170"/>
      <c r="L90" s="166"/>
      <c r="M90" s="171"/>
      <c r="N90" s="172"/>
      <c r="O90" s="172"/>
      <c r="P90" s="172"/>
      <c r="Q90" s="172"/>
      <c r="R90" s="172"/>
      <c r="S90" s="172"/>
      <c r="T90" s="173"/>
      <c r="AT90" s="167" t="s">
        <v>126</v>
      </c>
      <c r="AU90" s="167" t="s">
        <v>79</v>
      </c>
      <c r="AV90" s="14" t="s">
        <v>79</v>
      </c>
      <c r="AW90" s="14" t="s">
        <v>31</v>
      </c>
      <c r="AX90" s="14" t="s">
        <v>32</v>
      </c>
      <c r="AY90" s="167" t="s">
        <v>117</v>
      </c>
    </row>
    <row r="91" spans="1:65" s="2" customFormat="1" ht="16.5" customHeight="1">
      <c r="A91" s="34"/>
      <c r="B91" s="144"/>
      <c r="C91" s="145" t="s">
        <v>124</v>
      </c>
      <c r="D91" s="145" t="s">
        <v>120</v>
      </c>
      <c r="E91" s="146" t="s">
        <v>135</v>
      </c>
      <c r="F91" s="147" t="s">
        <v>136</v>
      </c>
      <c r="G91" s="148" t="s">
        <v>123</v>
      </c>
      <c r="H91" s="149">
        <v>1</v>
      </c>
      <c r="I91" s="150"/>
      <c r="J91" s="151">
        <f>ROUND(I91*H91,2)</f>
        <v>0</v>
      </c>
      <c r="K91" s="147" t="s">
        <v>3</v>
      </c>
      <c r="L91" s="35"/>
      <c r="M91" s="152" t="s">
        <v>3</v>
      </c>
      <c r="N91" s="153" t="s">
        <v>41</v>
      </c>
      <c r="O91" s="55"/>
      <c r="P91" s="154">
        <f>O91*H91</f>
        <v>0</v>
      </c>
      <c r="Q91" s="154">
        <v>0</v>
      </c>
      <c r="R91" s="154">
        <f>Q91*H91</f>
        <v>0</v>
      </c>
      <c r="S91" s="154">
        <v>0</v>
      </c>
      <c r="T91" s="155">
        <f>S91*H91</f>
        <v>0</v>
      </c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R91" s="156" t="s">
        <v>124</v>
      </c>
      <c r="AT91" s="156" t="s">
        <v>120</v>
      </c>
      <c r="AU91" s="156" t="s">
        <v>79</v>
      </c>
      <c r="AY91" s="19" t="s">
        <v>117</v>
      </c>
      <c r="BE91" s="157">
        <f>IF(N91="základní",J91,0)</f>
        <v>0</v>
      </c>
      <c r="BF91" s="157">
        <f>IF(N91="snížená",J91,0)</f>
        <v>0</v>
      </c>
      <c r="BG91" s="157">
        <f>IF(N91="zákl. přenesená",J91,0)</f>
        <v>0</v>
      </c>
      <c r="BH91" s="157">
        <f>IF(N91="sníž. přenesená",J91,0)</f>
        <v>0</v>
      </c>
      <c r="BI91" s="157">
        <f>IF(N91="nulová",J91,0)</f>
        <v>0</v>
      </c>
      <c r="BJ91" s="19" t="s">
        <v>32</v>
      </c>
      <c r="BK91" s="157">
        <f>ROUND(I91*H91,2)</f>
        <v>0</v>
      </c>
      <c r="BL91" s="19" t="s">
        <v>124</v>
      </c>
      <c r="BM91" s="156" t="s">
        <v>137</v>
      </c>
    </row>
    <row r="92" spans="1:65" s="14" customFormat="1">
      <c r="B92" s="166"/>
      <c r="D92" s="159" t="s">
        <v>126</v>
      </c>
      <c r="E92" s="167" t="s">
        <v>3</v>
      </c>
      <c r="F92" s="168" t="s">
        <v>32</v>
      </c>
      <c r="H92" s="169">
        <v>1</v>
      </c>
      <c r="I92" s="170"/>
      <c r="L92" s="166"/>
      <c r="M92" s="171"/>
      <c r="N92" s="172"/>
      <c r="O92" s="172"/>
      <c r="P92" s="172"/>
      <c r="Q92" s="172"/>
      <c r="R92" s="172"/>
      <c r="S92" s="172"/>
      <c r="T92" s="173"/>
      <c r="AT92" s="167" t="s">
        <v>126</v>
      </c>
      <c r="AU92" s="167" t="s">
        <v>79</v>
      </c>
      <c r="AV92" s="14" t="s">
        <v>79</v>
      </c>
      <c r="AW92" s="14" t="s">
        <v>31</v>
      </c>
      <c r="AX92" s="14" t="s">
        <v>32</v>
      </c>
      <c r="AY92" s="167" t="s">
        <v>117</v>
      </c>
    </row>
    <row r="93" spans="1:65" s="2" customFormat="1" ht="16.5" customHeight="1">
      <c r="A93" s="34"/>
      <c r="B93" s="144"/>
      <c r="C93" s="145" t="s">
        <v>138</v>
      </c>
      <c r="D93" s="145" t="s">
        <v>120</v>
      </c>
      <c r="E93" s="146" t="s">
        <v>139</v>
      </c>
      <c r="F93" s="147" t="s">
        <v>140</v>
      </c>
      <c r="G93" s="148" t="s">
        <v>123</v>
      </c>
      <c r="H93" s="149">
        <v>1</v>
      </c>
      <c r="I93" s="150"/>
      <c r="J93" s="151">
        <f>ROUND(I93*H93,2)</f>
        <v>0</v>
      </c>
      <c r="K93" s="147" t="s">
        <v>3</v>
      </c>
      <c r="L93" s="35"/>
      <c r="M93" s="152" t="s">
        <v>3</v>
      </c>
      <c r="N93" s="153" t="s">
        <v>41</v>
      </c>
      <c r="O93" s="55"/>
      <c r="P93" s="154">
        <f>O93*H93</f>
        <v>0</v>
      </c>
      <c r="Q93" s="154">
        <v>0</v>
      </c>
      <c r="R93" s="154">
        <f>Q93*H93</f>
        <v>0</v>
      </c>
      <c r="S93" s="154">
        <v>0</v>
      </c>
      <c r="T93" s="155">
        <f>S93*H93</f>
        <v>0</v>
      </c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R93" s="156" t="s">
        <v>124</v>
      </c>
      <c r="AT93" s="156" t="s">
        <v>120</v>
      </c>
      <c r="AU93" s="156" t="s">
        <v>79</v>
      </c>
      <c r="AY93" s="19" t="s">
        <v>117</v>
      </c>
      <c r="BE93" s="157">
        <f>IF(N93="základní",J93,0)</f>
        <v>0</v>
      </c>
      <c r="BF93" s="157">
        <f>IF(N93="snížená",J93,0)</f>
        <v>0</v>
      </c>
      <c r="BG93" s="157">
        <f>IF(N93="zákl. přenesená",J93,0)</f>
        <v>0</v>
      </c>
      <c r="BH93" s="157">
        <f>IF(N93="sníž. přenesená",J93,0)</f>
        <v>0</v>
      </c>
      <c r="BI93" s="157">
        <f>IF(N93="nulová",J93,0)</f>
        <v>0</v>
      </c>
      <c r="BJ93" s="19" t="s">
        <v>32</v>
      </c>
      <c r="BK93" s="157">
        <f>ROUND(I93*H93,2)</f>
        <v>0</v>
      </c>
      <c r="BL93" s="19" t="s">
        <v>124</v>
      </c>
      <c r="BM93" s="156" t="s">
        <v>141</v>
      </c>
    </row>
    <row r="94" spans="1:65" s="14" customFormat="1">
      <c r="B94" s="166"/>
      <c r="D94" s="159" t="s">
        <v>126</v>
      </c>
      <c r="E94" s="167" t="s">
        <v>3</v>
      </c>
      <c r="F94" s="168" t="s">
        <v>32</v>
      </c>
      <c r="H94" s="169">
        <v>1</v>
      </c>
      <c r="I94" s="170"/>
      <c r="L94" s="166"/>
      <c r="M94" s="171"/>
      <c r="N94" s="172"/>
      <c r="O94" s="172"/>
      <c r="P94" s="172"/>
      <c r="Q94" s="172"/>
      <c r="R94" s="172"/>
      <c r="S94" s="172"/>
      <c r="T94" s="173"/>
      <c r="AT94" s="167" t="s">
        <v>126</v>
      </c>
      <c r="AU94" s="167" t="s">
        <v>79</v>
      </c>
      <c r="AV94" s="14" t="s">
        <v>79</v>
      </c>
      <c r="AW94" s="14" t="s">
        <v>31</v>
      </c>
      <c r="AX94" s="14" t="s">
        <v>32</v>
      </c>
      <c r="AY94" s="167" t="s">
        <v>117</v>
      </c>
    </row>
    <row r="95" spans="1:65" s="2" customFormat="1" ht="16.5" customHeight="1">
      <c r="A95" s="34"/>
      <c r="B95" s="144"/>
      <c r="C95" s="145" t="s">
        <v>142</v>
      </c>
      <c r="D95" s="145" t="s">
        <v>120</v>
      </c>
      <c r="E95" s="146" t="s">
        <v>143</v>
      </c>
      <c r="F95" s="147" t="s">
        <v>144</v>
      </c>
      <c r="G95" s="148" t="s">
        <v>123</v>
      </c>
      <c r="H95" s="149">
        <v>1</v>
      </c>
      <c r="I95" s="150"/>
      <c r="J95" s="151">
        <f>ROUND(I95*H95,2)</f>
        <v>0</v>
      </c>
      <c r="K95" s="147" t="s">
        <v>3</v>
      </c>
      <c r="L95" s="35"/>
      <c r="M95" s="152" t="s">
        <v>3</v>
      </c>
      <c r="N95" s="153" t="s">
        <v>41</v>
      </c>
      <c r="O95" s="55"/>
      <c r="P95" s="154">
        <f>O95*H95</f>
        <v>0</v>
      </c>
      <c r="Q95" s="154">
        <v>0</v>
      </c>
      <c r="R95" s="154">
        <f>Q95*H95</f>
        <v>0</v>
      </c>
      <c r="S95" s="154">
        <v>0</v>
      </c>
      <c r="T95" s="155">
        <f>S95*H95</f>
        <v>0</v>
      </c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R95" s="156" t="s">
        <v>124</v>
      </c>
      <c r="AT95" s="156" t="s">
        <v>120</v>
      </c>
      <c r="AU95" s="156" t="s">
        <v>79</v>
      </c>
      <c r="AY95" s="19" t="s">
        <v>117</v>
      </c>
      <c r="BE95" s="157">
        <f>IF(N95="základní",J95,0)</f>
        <v>0</v>
      </c>
      <c r="BF95" s="157">
        <f>IF(N95="snížená",J95,0)</f>
        <v>0</v>
      </c>
      <c r="BG95" s="157">
        <f>IF(N95="zákl. přenesená",J95,0)</f>
        <v>0</v>
      </c>
      <c r="BH95" s="157">
        <f>IF(N95="sníž. přenesená",J95,0)</f>
        <v>0</v>
      </c>
      <c r="BI95" s="157">
        <f>IF(N95="nulová",J95,0)</f>
        <v>0</v>
      </c>
      <c r="BJ95" s="19" t="s">
        <v>32</v>
      </c>
      <c r="BK95" s="157">
        <f>ROUND(I95*H95,2)</f>
        <v>0</v>
      </c>
      <c r="BL95" s="19" t="s">
        <v>124</v>
      </c>
      <c r="BM95" s="156" t="s">
        <v>145</v>
      </c>
    </row>
    <row r="96" spans="1:65" s="13" customFormat="1">
      <c r="B96" s="158"/>
      <c r="D96" s="159" t="s">
        <v>126</v>
      </c>
      <c r="E96" s="160" t="s">
        <v>3</v>
      </c>
      <c r="F96" s="161" t="s">
        <v>146</v>
      </c>
      <c r="H96" s="160" t="s">
        <v>3</v>
      </c>
      <c r="I96" s="162"/>
      <c r="L96" s="158"/>
      <c r="M96" s="163"/>
      <c r="N96" s="164"/>
      <c r="O96" s="164"/>
      <c r="P96" s="164"/>
      <c r="Q96" s="164"/>
      <c r="R96" s="164"/>
      <c r="S96" s="164"/>
      <c r="T96" s="165"/>
      <c r="AT96" s="160" t="s">
        <v>126</v>
      </c>
      <c r="AU96" s="160" t="s">
        <v>79</v>
      </c>
      <c r="AV96" s="13" t="s">
        <v>32</v>
      </c>
      <c r="AW96" s="13" t="s">
        <v>31</v>
      </c>
      <c r="AX96" s="13" t="s">
        <v>70</v>
      </c>
      <c r="AY96" s="160" t="s">
        <v>117</v>
      </c>
    </row>
    <row r="97" spans="1:65" s="14" customFormat="1">
      <c r="B97" s="166"/>
      <c r="D97" s="159" t="s">
        <v>126</v>
      </c>
      <c r="E97" s="167" t="s">
        <v>3</v>
      </c>
      <c r="F97" s="168" t="s">
        <v>32</v>
      </c>
      <c r="H97" s="169">
        <v>1</v>
      </c>
      <c r="I97" s="170"/>
      <c r="L97" s="166"/>
      <c r="M97" s="171"/>
      <c r="N97" s="172"/>
      <c r="O97" s="172"/>
      <c r="P97" s="172"/>
      <c r="Q97" s="172"/>
      <c r="R97" s="172"/>
      <c r="S97" s="172"/>
      <c r="T97" s="173"/>
      <c r="AT97" s="167" t="s">
        <v>126</v>
      </c>
      <c r="AU97" s="167" t="s">
        <v>79</v>
      </c>
      <c r="AV97" s="14" t="s">
        <v>79</v>
      </c>
      <c r="AW97" s="14" t="s">
        <v>31</v>
      </c>
      <c r="AX97" s="14" t="s">
        <v>32</v>
      </c>
      <c r="AY97" s="167" t="s">
        <v>117</v>
      </c>
    </row>
    <row r="98" spans="1:65" s="2" customFormat="1" ht="16.5" customHeight="1">
      <c r="A98" s="34"/>
      <c r="B98" s="144"/>
      <c r="C98" s="145" t="s">
        <v>147</v>
      </c>
      <c r="D98" s="145" t="s">
        <v>120</v>
      </c>
      <c r="E98" s="146" t="s">
        <v>148</v>
      </c>
      <c r="F98" s="147" t="s">
        <v>149</v>
      </c>
      <c r="G98" s="148" t="s">
        <v>123</v>
      </c>
      <c r="H98" s="149">
        <v>1</v>
      </c>
      <c r="I98" s="150"/>
      <c r="J98" s="151">
        <f>ROUND(I98*H98,2)</f>
        <v>0</v>
      </c>
      <c r="K98" s="147" t="s">
        <v>3</v>
      </c>
      <c r="L98" s="35"/>
      <c r="M98" s="152" t="s">
        <v>3</v>
      </c>
      <c r="N98" s="153" t="s">
        <v>41</v>
      </c>
      <c r="O98" s="55"/>
      <c r="P98" s="154">
        <f>O98*H98</f>
        <v>0</v>
      </c>
      <c r="Q98" s="154">
        <v>0</v>
      </c>
      <c r="R98" s="154">
        <f>Q98*H98</f>
        <v>0</v>
      </c>
      <c r="S98" s="154">
        <v>0</v>
      </c>
      <c r="T98" s="155">
        <f>S98*H98</f>
        <v>0</v>
      </c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R98" s="156" t="s">
        <v>124</v>
      </c>
      <c r="AT98" s="156" t="s">
        <v>120</v>
      </c>
      <c r="AU98" s="156" t="s">
        <v>79</v>
      </c>
      <c r="AY98" s="19" t="s">
        <v>117</v>
      </c>
      <c r="BE98" s="157">
        <f>IF(N98="základní",J98,0)</f>
        <v>0</v>
      </c>
      <c r="BF98" s="157">
        <f>IF(N98="snížená",J98,0)</f>
        <v>0</v>
      </c>
      <c r="BG98" s="157">
        <f>IF(N98="zákl. přenesená",J98,0)</f>
        <v>0</v>
      </c>
      <c r="BH98" s="157">
        <f>IF(N98="sníž. přenesená",J98,0)</f>
        <v>0</v>
      </c>
      <c r="BI98" s="157">
        <f>IF(N98="nulová",J98,0)</f>
        <v>0</v>
      </c>
      <c r="BJ98" s="19" t="s">
        <v>32</v>
      </c>
      <c r="BK98" s="157">
        <f>ROUND(I98*H98,2)</f>
        <v>0</v>
      </c>
      <c r="BL98" s="19" t="s">
        <v>124</v>
      </c>
      <c r="BM98" s="156" t="s">
        <v>150</v>
      </c>
    </row>
    <row r="99" spans="1:65" s="13" customFormat="1">
      <c r="B99" s="158"/>
      <c r="D99" s="159" t="s">
        <v>126</v>
      </c>
      <c r="E99" s="160" t="s">
        <v>3</v>
      </c>
      <c r="F99" s="161" t="s">
        <v>151</v>
      </c>
      <c r="H99" s="160" t="s">
        <v>3</v>
      </c>
      <c r="I99" s="162"/>
      <c r="L99" s="158"/>
      <c r="M99" s="163"/>
      <c r="N99" s="164"/>
      <c r="O99" s="164"/>
      <c r="P99" s="164"/>
      <c r="Q99" s="164"/>
      <c r="R99" s="164"/>
      <c r="S99" s="164"/>
      <c r="T99" s="165"/>
      <c r="AT99" s="160" t="s">
        <v>126</v>
      </c>
      <c r="AU99" s="160" t="s">
        <v>79</v>
      </c>
      <c r="AV99" s="13" t="s">
        <v>32</v>
      </c>
      <c r="AW99" s="13" t="s">
        <v>31</v>
      </c>
      <c r="AX99" s="13" t="s">
        <v>70</v>
      </c>
      <c r="AY99" s="160" t="s">
        <v>117</v>
      </c>
    </row>
    <row r="100" spans="1:65" s="13" customFormat="1">
      <c r="B100" s="158"/>
      <c r="D100" s="159" t="s">
        <v>126</v>
      </c>
      <c r="E100" s="160" t="s">
        <v>3</v>
      </c>
      <c r="F100" s="161" t="s">
        <v>152</v>
      </c>
      <c r="H100" s="160" t="s">
        <v>3</v>
      </c>
      <c r="I100" s="162"/>
      <c r="L100" s="158"/>
      <c r="M100" s="163"/>
      <c r="N100" s="164"/>
      <c r="O100" s="164"/>
      <c r="P100" s="164"/>
      <c r="Q100" s="164"/>
      <c r="R100" s="164"/>
      <c r="S100" s="164"/>
      <c r="T100" s="165"/>
      <c r="AT100" s="160" t="s">
        <v>126</v>
      </c>
      <c r="AU100" s="160" t="s">
        <v>79</v>
      </c>
      <c r="AV100" s="13" t="s">
        <v>32</v>
      </c>
      <c r="AW100" s="13" t="s">
        <v>31</v>
      </c>
      <c r="AX100" s="13" t="s">
        <v>70</v>
      </c>
      <c r="AY100" s="160" t="s">
        <v>117</v>
      </c>
    </row>
    <row r="101" spans="1:65" s="13" customFormat="1">
      <c r="B101" s="158"/>
      <c r="D101" s="159" t="s">
        <v>126</v>
      </c>
      <c r="E101" s="160" t="s">
        <v>3</v>
      </c>
      <c r="F101" s="161" t="s">
        <v>153</v>
      </c>
      <c r="H101" s="160" t="s">
        <v>3</v>
      </c>
      <c r="I101" s="162"/>
      <c r="L101" s="158"/>
      <c r="M101" s="163"/>
      <c r="N101" s="164"/>
      <c r="O101" s="164"/>
      <c r="P101" s="164"/>
      <c r="Q101" s="164"/>
      <c r="R101" s="164"/>
      <c r="S101" s="164"/>
      <c r="T101" s="165"/>
      <c r="AT101" s="160" t="s">
        <v>126</v>
      </c>
      <c r="AU101" s="160" t="s">
        <v>79</v>
      </c>
      <c r="AV101" s="13" t="s">
        <v>32</v>
      </c>
      <c r="AW101" s="13" t="s">
        <v>31</v>
      </c>
      <c r="AX101" s="13" t="s">
        <v>70</v>
      </c>
      <c r="AY101" s="160" t="s">
        <v>117</v>
      </c>
    </row>
    <row r="102" spans="1:65" s="14" customFormat="1">
      <c r="B102" s="166"/>
      <c r="D102" s="159" t="s">
        <v>126</v>
      </c>
      <c r="E102" s="167" t="s">
        <v>3</v>
      </c>
      <c r="F102" s="168" t="s">
        <v>32</v>
      </c>
      <c r="H102" s="169">
        <v>1</v>
      </c>
      <c r="I102" s="170"/>
      <c r="L102" s="166"/>
      <c r="M102" s="171"/>
      <c r="N102" s="172"/>
      <c r="O102" s="172"/>
      <c r="P102" s="172"/>
      <c r="Q102" s="172"/>
      <c r="R102" s="172"/>
      <c r="S102" s="172"/>
      <c r="T102" s="173"/>
      <c r="AT102" s="167" t="s">
        <v>126</v>
      </c>
      <c r="AU102" s="167" t="s">
        <v>79</v>
      </c>
      <c r="AV102" s="14" t="s">
        <v>79</v>
      </c>
      <c r="AW102" s="14" t="s">
        <v>31</v>
      </c>
      <c r="AX102" s="14" t="s">
        <v>32</v>
      </c>
      <c r="AY102" s="167" t="s">
        <v>117</v>
      </c>
    </row>
    <row r="103" spans="1:65" s="2" customFormat="1" ht="16.5" customHeight="1">
      <c r="A103" s="34"/>
      <c r="B103" s="144"/>
      <c r="C103" s="145" t="s">
        <v>154</v>
      </c>
      <c r="D103" s="145" t="s">
        <v>120</v>
      </c>
      <c r="E103" s="146" t="s">
        <v>155</v>
      </c>
      <c r="F103" s="147" t="s">
        <v>156</v>
      </c>
      <c r="G103" s="148" t="s">
        <v>123</v>
      </c>
      <c r="H103" s="149">
        <v>1</v>
      </c>
      <c r="I103" s="150"/>
      <c r="J103" s="151">
        <f>ROUND(I103*H103,2)</f>
        <v>0</v>
      </c>
      <c r="K103" s="147" t="s">
        <v>3</v>
      </c>
      <c r="L103" s="35"/>
      <c r="M103" s="152" t="s">
        <v>3</v>
      </c>
      <c r="N103" s="153" t="s">
        <v>41</v>
      </c>
      <c r="O103" s="55"/>
      <c r="P103" s="154">
        <f>O103*H103</f>
        <v>0</v>
      </c>
      <c r="Q103" s="154">
        <v>0</v>
      </c>
      <c r="R103" s="154">
        <f>Q103*H103</f>
        <v>0</v>
      </c>
      <c r="S103" s="154">
        <v>0</v>
      </c>
      <c r="T103" s="155">
        <f>S103*H103</f>
        <v>0</v>
      </c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R103" s="156" t="s">
        <v>124</v>
      </c>
      <c r="AT103" s="156" t="s">
        <v>120</v>
      </c>
      <c r="AU103" s="156" t="s">
        <v>79</v>
      </c>
      <c r="AY103" s="19" t="s">
        <v>117</v>
      </c>
      <c r="BE103" s="157">
        <f>IF(N103="základní",J103,0)</f>
        <v>0</v>
      </c>
      <c r="BF103" s="157">
        <f>IF(N103="snížená",J103,0)</f>
        <v>0</v>
      </c>
      <c r="BG103" s="157">
        <f>IF(N103="zákl. přenesená",J103,0)</f>
        <v>0</v>
      </c>
      <c r="BH103" s="157">
        <f>IF(N103="sníž. přenesená",J103,0)</f>
        <v>0</v>
      </c>
      <c r="BI103" s="157">
        <f>IF(N103="nulová",J103,0)</f>
        <v>0</v>
      </c>
      <c r="BJ103" s="19" t="s">
        <v>32</v>
      </c>
      <c r="BK103" s="157">
        <f>ROUND(I103*H103,2)</f>
        <v>0</v>
      </c>
      <c r="BL103" s="19" t="s">
        <v>124</v>
      </c>
      <c r="BM103" s="156" t="s">
        <v>157</v>
      </c>
    </row>
    <row r="104" spans="1:65" s="13" customFormat="1">
      <c r="B104" s="158"/>
      <c r="D104" s="159" t="s">
        <v>126</v>
      </c>
      <c r="E104" s="160" t="s">
        <v>3</v>
      </c>
      <c r="F104" s="161" t="s">
        <v>158</v>
      </c>
      <c r="H104" s="160" t="s">
        <v>3</v>
      </c>
      <c r="I104" s="162"/>
      <c r="L104" s="158"/>
      <c r="M104" s="163"/>
      <c r="N104" s="164"/>
      <c r="O104" s="164"/>
      <c r="P104" s="164"/>
      <c r="Q104" s="164"/>
      <c r="R104" s="164"/>
      <c r="S104" s="164"/>
      <c r="T104" s="165"/>
      <c r="AT104" s="160" t="s">
        <v>126</v>
      </c>
      <c r="AU104" s="160" t="s">
        <v>79</v>
      </c>
      <c r="AV104" s="13" t="s">
        <v>32</v>
      </c>
      <c r="AW104" s="13" t="s">
        <v>31</v>
      </c>
      <c r="AX104" s="13" t="s">
        <v>70</v>
      </c>
      <c r="AY104" s="160" t="s">
        <v>117</v>
      </c>
    </row>
    <row r="105" spans="1:65" s="13" customFormat="1">
      <c r="B105" s="158"/>
      <c r="D105" s="159" t="s">
        <v>126</v>
      </c>
      <c r="E105" s="160" t="s">
        <v>3</v>
      </c>
      <c r="F105" s="161" t="s">
        <v>159</v>
      </c>
      <c r="H105" s="160" t="s">
        <v>3</v>
      </c>
      <c r="I105" s="162"/>
      <c r="L105" s="158"/>
      <c r="M105" s="163"/>
      <c r="N105" s="164"/>
      <c r="O105" s="164"/>
      <c r="P105" s="164"/>
      <c r="Q105" s="164"/>
      <c r="R105" s="164"/>
      <c r="S105" s="164"/>
      <c r="T105" s="165"/>
      <c r="AT105" s="160" t="s">
        <v>126</v>
      </c>
      <c r="AU105" s="160" t="s">
        <v>79</v>
      </c>
      <c r="AV105" s="13" t="s">
        <v>32</v>
      </c>
      <c r="AW105" s="13" t="s">
        <v>31</v>
      </c>
      <c r="AX105" s="13" t="s">
        <v>70</v>
      </c>
      <c r="AY105" s="160" t="s">
        <v>117</v>
      </c>
    </row>
    <row r="106" spans="1:65" s="13" customFormat="1">
      <c r="B106" s="158"/>
      <c r="D106" s="159" t="s">
        <v>126</v>
      </c>
      <c r="E106" s="160" t="s">
        <v>3</v>
      </c>
      <c r="F106" s="161" t="s">
        <v>160</v>
      </c>
      <c r="H106" s="160" t="s">
        <v>3</v>
      </c>
      <c r="I106" s="162"/>
      <c r="L106" s="158"/>
      <c r="M106" s="163"/>
      <c r="N106" s="164"/>
      <c r="O106" s="164"/>
      <c r="P106" s="164"/>
      <c r="Q106" s="164"/>
      <c r="R106" s="164"/>
      <c r="S106" s="164"/>
      <c r="T106" s="165"/>
      <c r="AT106" s="160" t="s">
        <v>126</v>
      </c>
      <c r="AU106" s="160" t="s">
        <v>79</v>
      </c>
      <c r="AV106" s="13" t="s">
        <v>32</v>
      </c>
      <c r="AW106" s="13" t="s">
        <v>31</v>
      </c>
      <c r="AX106" s="13" t="s">
        <v>70</v>
      </c>
      <c r="AY106" s="160" t="s">
        <v>117</v>
      </c>
    </row>
    <row r="107" spans="1:65" s="13" customFormat="1">
      <c r="B107" s="158"/>
      <c r="D107" s="159" t="s">
        <v>126</v>
      </c>
      <c r="E107" s="160" t="s">
        <v>3</v>
      </c>
      <c r="F107" s="161" t="s">
        <v>161</v>
      </c>
      <c r="H107" s="160" t="s">
        <v>3</v>
      </c>
      <c r="I107" s="162"/>
      <c r="L107" s="158"/>
      <c r="M107" s="163"/>
      <c r="N107" s="164"/>
      <c r="O107" s="164"/>
      <c r="P107" s="164"/>
      <c r="Q107" s="164"/>
      <c r="R107" s="164"/>
      <c r="S107" s="164"/>
      <c r="T107" s="165"/>
      <c r="AT107" s="160" t="s">
        <v>126</v>
      </c>
      <c r="AU107" s="160" t="s">
        <v>79</v>
      </c>
      <c r="AV107" s="13" t="s">
        <v>32</v>
      </c>
      <c r="AW107" s="13" t="s">
        <v>31</v>
      </c>
      <c r="AX107" s="13" t="s">
        <v>70</v>
      </c>
      <c r="AY107" s="160" t="s">
        <v>117</v>
      </c>
    </row>
    <row r="108" spans="1:65" s="13" customFormat="1">
      <c r="B108" s="158"/>
      <c r="D108" s="159" t="s">
        <v>126</v>
      </c>
      <c r="E108" s="160" t="s">
        <v>3</v>
      </c>
      <c r="F108" s="161" t="s">
        <v>162</v>
      </c>
      <c r="H108" s="160" t="s">
        <v>3</v>
      </c>
      <c r="I108" s="162"/>
      <c r="L108" s="158"/>
      <c r="M108" s="163"/>
      <c r="N108" s="164"/>
      <c r="O108" s="164"/>
      <c r="P108" s="164"/>
      <c r="Q108" s="164"/>
      <c r="R108" s="164"/>
      <c r="S108" s="164"/>
      <c r="T108" s="165"/>
      <c r="AT108" s="160" t="s">
        <v>126</v>
      </c>
      <c r="AU108" s="160" t="s">
        <v>79</v>
      </c>
      <c r="AV108" s="13" t="s">
        <v>32</v>
      </c>
      <c r="AW108" s="13" t="s">
        <v>31</v>
      </c>
      <c r="AX108" s="13" t="s">
        <v>70</v>
      </c>
      <c r="AY108" s="160" t="s">
        <v>117</v>
      </c>
    </row>
    <row r="109" spans="1:65" s="13" customFormat="1">
      <c r="B109" s="158"/>
      <c r="D109" s="159" t="s">
        <v>126</v>
      </c>
      <c r="E109" s="160" t="s">
        <v>3</v>
      </c>
      <c r="F109" s="161" t="s">
        <v>163</v>
      </c>
      <c r="H109" s="160" t="s">
        <v>3</v>
      </c>
      <c r="I109" s="162"/>
      <c r="L109" s="158"/>
      <c r="M109" s="163"/>
      <c r="N109" s="164"/>
      <c r="O109" s="164"/>
      <c r="P109" s="164"/>
      <c r="Q109" s="164"/>
      <c r="R109" s="164"/>
      <c r="S109" s="164"/>
      <c r="T109" s="165"/>
      <c r="AT109" s="160" t="s">
        <v>126</v>
      </c>
      <c r="AU109" s="160" t="s">
        <v>79</v>
      </c>
      <c r="AV109" s="13" t="s">
        <v>32</v>
      </c>
      <c r="AW109" s="13" t="s">
        <v>31</v>
      </c>
      <c r="AX109" s="13" t="s">
        <v>70</v>
      </c>
      <c r="AY109" s="160" t="s">
        <v>117</v>
      </c>
    </row>
    <row r="110" spans="1:65" s="13" customFormat="1">
      <c r="B110" s="158"/>
      <c r="D110" s="159" t="s">
        <v>126</v>
      </c>
      <c r="E110" s="160" t="s">
        <v>3</v>
      </c>
      <c r="F110" s="161" t="s">
        <v>164</v>
      </c>
      <c r="H110" s="160" t="s">
        <v>3</v>
      </c>
      <c r="I110" s="162"/>
      <c r="L110" s="158"/>
      <c r="M110" s="163"/>
      <c r="N110" s="164"/>
      <c r="O110" s="164"/>
      <c r="P110" s="164"/>
      <c r="Q110" s="164"/>
      <c r="R110" s="164"/>
      <c r="S110" s="164"/>
      <c r="T110" s="165"/>
      <c r="AT110" s="160" t="s">
        <v>126</v>
      </c>
      <c r="AU110" s="160" t="s">
        <v>79</v>
      </c>
      <c r="AV110" s="13" t="s">
        <v>32</v>
      </c>
      <c r="AW110" s="13" t="s">
        <v>31</v>
      </c>
      <c r="AX110" s="13" t="s">
        <v>70</v>
      </c>
      <c r="AY110" s="160" t="s">
        <v>117</v>
      </c>
    </row>
    <row r="111" spans="1:65" s="13" customFormat="1">
      <c r="B111" s="158"/>
      <c r="D111" s="159" t="s">
        <v>126</v>
      </c>
      <c r="E111" s="160" t="s">
        <v>3</v>
      </c>
      <c r="F111" s="161" t="s">
        <v>165</v>
      </c>
      <c r="H111" s="160" t="s">
        <v>3</v>
      </c>
      <c r="I111" s="162"/>
      <c r="L111" s="158"/>
      <c r="M111" s="163"/>
      <c r="N111" s="164"/>
      <c r="O111" s="164"/>
      <c r="P111" s="164"/>
      <c r="Q111" s="164"/>
      <c r="R111" s="164"/>
      <c r="S111" s="164"/>
      <c r="T111" s="165"/>
      <c r="AT111" s="160" t="s">
        <v>126</v>
      </c>
      <c r="AU111" s="160" t="s">
        <v>79</v>
      </c>
      <c r="AV111" s="13" t="s">
        <v>32</v>
      </c>
      <c r="AW111" s="13" t="s">
        <v>31</v>
      </c>
      <c r="AX111" s="13" t="s">
        <v>70</v>
      </c>
      <c r="AY111" s="160" t="s">
        <v>117</v>
      </c>
    </row>
    <row r="112" spans="1:65" s="14" customFormat="1">
      <c r="B112" s="166"/>
      <c r="D112" s="159" t="s">
        <v>126</v>
      </c>
      <c r="E112" s="167" t="s">
        <v>3</v>
      </c>
      <c r="F112" s="168" t="s">
        <v>32</v>
      </c>
      <c r="H112" s="169">
        <v>1</v>
      </c>
      <c r="I112" s="170"/>
      <c r="L112" s="166"/>
      <c r="M112" s="171"/>
      <c r="N112" s="172"/>
      <c r="O112" s="172"/>
      <c r="P112" s="172"/>
      <c r="Q112" s="172"/>
      <c r="R112" s="172"/>
      <c r="S112" s="172"/>
      <c r="T112" s="173"/>
      <c r="AT112" s="167" t="s">
        <v>126</v>
      </c>
      <c r="AU112" s="167" t="s">
        <v>79</v>
      </c>
      <c r="AV112" s="14" t="s">
        <v>79</v>
      </c>
      <c r="AW112" s="14" t="s">
        <v>31</v>
      </c>
      <c r="AX112" s="14" t="s">
        <v>32</v>
      </c>
      <c r="AY112" s="167" t="s">
        <v>117</v>
      </c>
    </row>
    <row r="113" spans="1:65" s="2" customFormat="1" ht="16.5" customHeight="1">
      <c r="A113" s="34"/>
      <c r="B113" s="144"/>
      <c r="C113" s="145" t="s">
        <v>118</v>
      </c>
      <c r="D113" s="145" t="s">
        <v>120</v>
      </c>
      <c r="E113" s="146" t="s">
        <v>166</v>
      </c>
      <c r="F113" s="147" t="s">
        <v>167</v>
      </c>
      <c r="G113" s="148" t="s">
        <v>123</v>
      </c>
      <c r="H113" s="149">
        <v>1</v>
      </c>
      <c r="I113" s="150"/>
      <c r="J113" s="151">
        <f>ROUND(I113*H113,2)</f>
        <v>0</v>
      </c>
      <c r="K113" s="147" t="s">
        <v>3</v>
      </c>
      <c r="L113" s="35"/>
      <c r="M113" s="152" t="s">
        <v>3</v>
      </c>
      <c r="N113" s="153" t="s">
        <v>41</v>
      </c>
      <c r="O113" s="55"/>
      <c r="P113" s="154">
        <f>O113*H113</f>
        <v>0</v>
      </c>
      <c r="Q113" s="154">
        <v>0</v>
      </c>
      <c r="R113" s="154">
        <f>Q113*H113</f>
        <v>0</v>
      </c>
      <c r="S113" s="154">
        <v>0</v>
      </c>
      <c r="T113" s="155">
        <f>S113*H113</f>
        <v>0</v>
      </c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R113" s="156" t="s">
        <v>124</v>
      </c>
      <c r="AT113" s="156" t="s">
        <v>120</v>
      </c>
      <c r="AU113" s="156" t="s">
        <v>79</v>
      </c>
      <c r="AY113" s="19" t="s">
        <v>117</v>
      </c>
      <c r="BE113" s="157">
        <f>IF(N113="základní",J113,0)</f>
        <v>0</v>
      </c>
      <c r="BF113" s="157">
        <f>IF(N113="snížená",J113,0)</f>
        <v>0</v>
      </c>
      <c r="BG113" s="157">
        <f>IF(N113="zákl. přenesená",J113,0)</f>
        <v>0</v>
      </c>
      <c r="BH113" s="157">
        <f>IF(N113="sníž. přenesená",J113,0)</f>
        <v>0</v>
      </c>
      <c r="BI113" s="157">
        <f>IF(N113="nulová",J113,0)</f>
        <v>0</v>
      </c>
      <c r="BJ113" s="19" t="s">
        <v>32</v>
      </c>
      <c r="BK113" s="157">
        <f>ROUND(I113*H113,2)</f>
        <v>0</v>
      </c>
      <c r="BL113" s="19" t="s">
        <v>124</v>
      </c>
      <c r="BM113" s="156" t="s">
        <v>168</v>
      </c>
    </row>
    <row r="114" spans="1:65" s="14" customFormat="1">
      <c r="B114" s="166"/>
      <c r="D114" s="159" t="s">
        <v>126</v>
      </c>
      <c r="E114" s="167" t="s">
        <v>3</v>
      </c>
      <c r="F114" s="168" t="s">
        <v>32</v>
      </c>
      <c r="H114" s="169">
        <v>1</v>
      </c>
      <c r="I114" s="170"/>
      <c r="L114" s="166"/>
      <c r="M114" s="171"/>
      <c r="N114" s="172"/>
      <c r="O114" s="172"/>
      <c r="P114" s="172"/>
      <c r="Q114" s="172"/>
      <c r="R114" s="172"/>
      <c r="S114" s="172"/>
      <c r="T114" s="173"/>
      <c r="AT114" s="167" t="s">
        <v>126</v>
      </c>
      <c r="AU114" s="167" t="s">
        <v>79</v>
      </c>
      <c r="AV114" s="14" t="s">
        <v>79</v>
      </c>
      <c r="AW114" s="14" t="s">
        <v>31</v>
      </c>
      <c r="AX114" s="14" t="s">
        <v>32</v>
      </c>
      <c r="AY114" s="167" t="s">
        <v>117</v>
      </c>
    </row>
    <row r="115" spans="1:65" s="2" customFormat="1" ht="21.75" customHeight="1">
      <c r="A115" s="34"/>
      <c r="B115" s="144"/>
      <c r="C115" s="145" t="s">
        <v>169</v>
      </c>
      <c r="D115" s="145" t="s">
        <v>120</v>
      </c>
      <c r="E115" s="146" t="s">
        <v>170</v>
      </c>
      <c r="F115" s="147" t="s">
        <v>171</v>
      </c>
      <c r="G115" s="148" t="s">
        <v>123</v>
      </c>
      <c r="H115" s="149">
        <v>1</v>
      </c>
      <c r="I115" s="150"/>
      <c r="J115" s="151">
        <f>ROUND(I115*H115,2)</f>
        <v>0</v>
      </c>
      <c r="K115" s="147" t="s">
        <v>3</v>
      </c>
      <c r="L115" s="35"/>
      <c r="M115" s="152" t="s">
        <v>3</v>
      </c>
      <c r="N115" s="153" t="s">
        <v>41</v>
      </c>
      <c r="O115" s="55"/>
      <c r="P115" s="154">
        <f>O115*H115</f>
        <v>0</v>
      </c>
      <c r="Q115" s="154">
        <v>0</v>
      </c>
      <c r="R115" s="154">
        <f>Q115*H115</f>
        <v>0</v>
      </c>
      <c r="S115" s="154">
        <v>0</v>
      </c>
      <c r="T115" s="155">
        <f>S115*H115</f>
        <v>0</v>
      </c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R115" s="156" t="s">
        <v>124</v>
      </c>
      <c r="AT115" s="156" t="s">
        <v>120</v>
      </c>
      <c r="AU115" s="156" t="s">
        <v>79</v>
      </c>
      <c r="AY115" s="19" t="s">
        <v>117</v>
      </c>
      <c r="BE115" s="157">
        <f>IF(N115="základní",J115,0)</f>
        <v>0</v>
      </c>
      <c r="BF115" s="157">
        <f>IF(N115="snížená",J115,0)</f>
        <v>0</v>
      </c>
      <c r="BG115" s="157">
        <f>IF(N115="zákl. přenesená",J115,0)</f>
        <v>0</v>
      </c>
      <c r="BH115" s="157">
        <f>IF(N115="sníž. přenesená",J115,0)</f>
        <v>0</v>
      </c>
      <c r="BI115" s="157">
        <f>IF(N115="nulová",J115,0)</f>
        <v>0</v>
      </c>
      <c r="BJ115" s="19" t="s">
        <v>32</v>
      </c>
      <c r="BK115" s="157">
        <f>ROUND(I115*H115,2)</f>
        <v>0</v>
      </c>
      <c r="BL115" s="19" t="s">
        <v>124</v>
      </c>
      <c r="BM115" s="156" t="s">
        <v>172</v>
      </c>
    </row>
    <row r="116" spans="1:65" s="14" customFormat="1">
      <c r="B116" s="166"/>
      <c r="D116" s="159" t="s">
        <v>126</v>
      </c>
      <c r="E116" s="167" t="s">
        <v>3</v>
      </c>
      <c r="F116" s="168" t="s">
        <v>32</v>
      </c>
      <c r="H116" s="169">
        <v>1</v>
      </c>
      <c r="I116" s="170"/>
      <c r="L116" s="166"/>
      <c r="M116" s="171"/>
      <c r="N116" s="172"/>
      <c r="O116" s="172"/>
      <c r="P116" s="172"/>
      <c r="Q116" s="172"/>
      <c r="R116" s="172"/>
      <c r="S116" s="172"/>
      <c r="T116" s="173"/>
      <c r="AT116" s="167" t="s">
        <v>126</v>
      </c>
      <c r="AU116" s="167" t="s">
        <v>79</v>
      </c>
      <c r="AV116" s="14" t="s">
        <v>79</v>
      </c>
      <c r="AW116" s="14" t="s">
        <v>31</v>
      </c>
      <c r="AX116" s="14" t="s">
        <v>32</v>
      </c>
      <c r="AY116" s="167" t="s">
        <v>117</v>
      </c>
    </row>
    <row r="117" spans="1:65" s="2" customFormat="1" ht="24.2" customHeight="1">
      <c r="A117" s="34"/>
      <c r="B117" s="144"/>
      <c r="C117" s="145" t="s">
        <v>173</v>
      </c>
      <c r="D117" s="145" t="s">
        <v>120</v>
      </c>
      <c r="E117" s="146" t="s">
        <v>174</v>
      </c>
      <c r="F117" s="147" t="s">
        <v>175</v>
      </c>
      <c r="G117" s="148" t="s">
        <v>176</v>
      </c>
      <c r="H117" s="149">
        <v>14</v>
      </c>
      <c r="I117" s="150"/>
      <c r="J117" s="151">
        <f>ROUND(I117*H117,2)</f>
        <v>0</v>
      </c>
      <c r="K117" s="147" t="s">
        <v>3</v>
      </c>
      <c r="L117" s="35"/>
      <c r="M117" s="152" t="s">
        <v>3</v>
      </c>
      <c r="N117" s="153" t="s">
        <v>41</v>
      </c>
      <c r="O117" s="55"/>
      <c r="P117" s="154">
        <f>O117*H117</f>
        <v>0</v>
      </c>
      <c r="Q117" s="154">
        <v>0</v>
      </c>
      <c r="R117" s="154">
        <f>Q117*H117</f>
        <v>0</v>
      </c>
      <c r="S117" s="154">
        <v>0</v>
      </c>
      <c r="T117" s="155">
        <f>S117*H117</f>
        <v>0</v>
      </c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R117" s="156" t="s">
        <v>124</v>
      </c>
      <c r="AT117" s="156" t="s">
        <v>120</v>
      </c>
      <c r="AU117" s="156" t="s">
        <v>79</v>
      </c>
      <c r="AY117" s="19" t="s">
        <v>117</v>
      </c>
      <c r="BE117" s="157">
        <f>IF(N117="základní",J117,0)</f>
        <v>0</v>
      </c>
      <c r="BF117" s="157">
        <f>IF(N117="snížená",J117,0)</f>
        <v>0</v>
      </c>
      <c r="BG117" s="157">
        <f>IF(N117="zákl. přenesená",J117,0)</f>
        <v>0</v>
      </c>
      <c r="BH117" s="157">
        <f>IF(N117="sníž. přenesená",J117,0)</f>
        <v>0</v>
      </c>
      <c r="BI117" s="157">
        <f>IF(N117="nulová",J117,0)</f>
        <v>0</v>
      </c>
      <c r="BJ117" s="19" t="s">
        <v>32</v>
      </c>
      <c r="BK117" s="157">
        <f>ROUND(I117*H117,2)</f>
        <v>0</v>
      </c>
      <c r="BL117" s="19" t="s">
        <v>124</v>
      </c>
      <c r="BM117" s="156" t="s">
        <v>177</v>
      </c>
    </row>
    <row r="118" spans="1:65" s="13" customFormat="1">
      <c r="B118" s="158"/>
      <c r="D118" s="159" t="s">
        <v>126</v>
      </c>
      <c r="E118" s="160" t="s">
        <v>3</v>
      </c>
      <c r="F118" s="161" t="s">
        <v>178</v>
      </c>
      <c r="H118" s="160" t="s">
        <v>3</v>
      </c>
      <c r="I118" s="162"/>
      <c r="L118" s="158"/>
      <c r="M118" s="163"/>
      <c r="N118" s="164"/>
      <c r="O118" s="164"/>
      <c r="P118" s="164"/>
      <c r="Q118" s="164"/>
      <c r="R118" s="164"/>
      <c r="S118" s="164"/>
      <c r="T118" s="165"/>
      <c r="AT118" s="160" t="s">
        <v>126</v>
      </c>
      <c r="AU118" s="160" t="s">
        <v>79</v>
      </c>
      <c r="AV118" s="13" t="s">
        <v>32</v>
      </c>
      <c r="AW118" s="13" t="s">
        <v>31</v>
      </c>
      <c r="AX118" s="13" t="s">
        <v>70</v>
      </c>
      <c r="AY118" s="160" t="s">
        <v>117</v>
      </c>
    </row>
    <row r="119" spans="1:65" s="13" customFormat="1">
      <c r="B119" s="158"/>
      <c r="D119" s="159" t="s">
        <v>126</v>
      </c>
      <c r="E119" s="160" t="s">
        <v>3</v>
      </c>
      <c r="F119" s="161" t="s">
        <v>179</v>
      </c>
      <c r="H119" s="160" t="s">
        <v>3</v>
      </c>
      <c r="I119" s="162"/>
      <c r="L119" s="158"/>
      <c r="M119" s="163"/>
      <c r="N119" s="164"/>
      <c r="O119" s="164"/>
      <c r="P119" s="164"/>
      <c r="Q119" s="164"/>
      <c r="R119" s="164"/>
      <c r="S119" s="164"/>
      <c r="T119" s="165"/>
      <c r="AT119" s="160" t="s">
        <v>126</v>
      </c>
      <c r="AU119" s="160" t="s">
        <v>79</v>
      </c>
      <c r="AV119" s="13" t="s">
        <v>32</v>
      </c>
      <c r="AW119" s="13" t="s">
        <v>31</v>
      </c>
      <c r="AX119" s="13" t="s">
        <v>70</v>
      </c>
      <c r="AY119" s="160" t="s">
        <v>117</v>
      </c>
    </row>
    <row r="120" spans="1:65" s="13" customFormat="1">
      <c r="B120" s="158"/>
      <c r="D120" s="159" t="s">
        <v>126</v>
      </c>
      <c r="E120" s="160" t="s">
        <v>3</v>
      </c>
      <c r="F120" s="161" t="s">
        <v>180</v>
      </c>
      <c r="H120" s="160" t="s">
        <v>3</v>
      </c>
      <c r="I120" s="162"/>
      <c r="L120" s="158"/>
      <c r="M120" s="163"/>
      <c r="N120" s="164"/>
      <c r="O120" s="164"/>
      <c r="P120" s="164"/>
      <c r="Q120" s="164"/>
      <c r="R120" s="164"/>
      <c r="S120" s="164"/>
      <c r="T120" s="165"/>
      <c r="AT120" s="160" t="s">
        <v>126</v>
      </c>
      <c r="AU120" s="160" t="s">
        <v>79</v>
      </c>
      <c r="AV120" s="13" t="s">
        <v>32</v>
      </c>
      <c r="AW120" s="13" t="s">
        <v>31</v>
      </c>
      <c r="AX120" s="13" t="s">
        <v>70</v>
      </c>
      <c r="AY120" s="160" t="s">
        <v>117</v>
      </c>
    </row>
    <row r="121" spans="1:65" s="13" customFormat="1">
      <c r="B121" s="158"/>
      <c r="D121" s="159" t="s">
        <v>126</v>
      </c>
      <c r="E121" s="160" t="s">
        <v>3</v>
      </c>
      <c r="F121" s="161" t="s">
        <v>181</v>
      </c>
      <c r="H121" s="160" t="s">
        <v>3</v>
      </c>
      <c r="I121" s="162"/>
      <c r="L121" s="158"/>
      <c r="M121" s="163"/>
      <c r="N121" s="164"/>
      <c r="O121" s="164"/>
      <c r="P121" s="164"/>
      <c r="Q121" s="164"/>
      <c r="R121" s="164"/>
      <c r="S121" s="164"/>
      <c r="T121" s="165"/>
      <c r="AT121" s="160" t="s">
        <v>126</v>
      </c>
      <c r="AU121" s="160" t="s">
        <v>79</v>
      </c>
      <c r="AV121" s="13" t="s">
        <v>32</v>
      </c>
      <c r="AW121" s="13" t="s">
        <v>31</v>
      </c>
      <c r="AX121" s="13" t="s">
        <v>70</v>
      </c>
      <c r="AY121" s="160" t="s">
        <v>117</v>
      </c>
    </row>
    <row r="122" spans="1:65" s="13" customFormat="1">
      <c r="B122" s="158"/>
      <c r="D122" s="159" t="s">
        <v>126</v>
      </c>
      <c r="E122" s="160" t="s">
        <v>3</v>
      </c>
      <c r="F122" s="161" t="s">
        <v>182</v>
      </c>
      <c r="H122" s="160" t="s">
        <v>3</v>
      </c>
      <c r="I122" s="162"/>
      <c r="L122" s="158"/>
      <c r="M122" s="163"/>
      <c r="N122" s="164"/>
      <c r="O122" s="164"/>
      <c r="P122" s="164"/>
      <c r="Q122" s="164"/>
      <c r="R122" s="164"/>
      <c r="S122" s="164"/>
      <c r="T122" s="165"/>
      <c r="AT122" s="160" t="s">
        <v>126</v>
      </c>
      <c r="AU122" s="160" t="s">
        <v>79</v>
      </c>
      <c r="AV122" s="13" t="s">
        <v>32</v>
      </c>
      <c r="AW122" s="13" t="s">
        <v>31</v>
      </c>
      <c r="AX122" s="13" t="s">
        <v>70</v>
      </c>
      <c r="AY122" s="160" t="s">
        <v>117</v>
      </c>
    </row>
    <row r="123" spans="1:65" s="13" customFormat="1">
      <c r="B123" s="158"/>
      <c r="D123" s="159" t="s">
        <v>126</v>
      </c>
      <c r="E123" s="160" t="s">
        <v>3</v>
      </c>
      <c r="F123" s="161" t="s">
        <v>183</v>
      </c>
      <c r="H123" s="160" t="s">
        <v>3</v>
      </c>
      <c r="I123" s="162"/>
      <c r="L123" s="158"/>
      <c r="M123" s="163"/>
      <c r="N123" s="164"/>
      <c r="O123" s="164"/>
      <c r="P123" s="164"/>
      <c r="Q123" s="164"/>
      <c r="R123" s="164"/>
      <c r="S123" s="164"/>
      <c r="T123" s="165"/>
      <c r="AT123" s="160" t="s">
        <v>126</v>
      </c>
      <c r="AU123" s="160" t="s">
        <v>79</v>
      </c>
      <c r="AV123" s="13" t="s">
        <v>32</v>
      </c>
      <c r="AW123" s="13" t="s">
        <v>31</v>
      </c>
      <c r="AX123" s="13" t="s">
        <v>70</v>
      </c>
      <c r="AY123" s="160" t="s">
        <v>117</v>
      </c>
    </row>
    <row r="124" spans="1:65" s="13" customFormat="1">
      <c r="B124" s="158"/>
      <c r="D124" s="159" t="s">
        <v>126</v>
      </c>
      <c r="E124" s="160" t="s">
        <v>3</v>
      </c>
      <c r="F124" s="161" t="s">
        <v>184</v>
      </c>
      <c r="H124" s="160" t="s">
        <v>3</v>
      </c>
      <c r="I124" s="162"/>
      <c r="L124" s="158"/>
      <c r="M124" s="163"/>
      <c r="N124" s="164"/>
      <c r="O124" s="164"/>
      <c r="P124" s="164"/>
      <c r="Q124" s="164"/>
      <c r="R124" s="164"/>
      <c r="S124" s="164"/>
      <c r="T124" s="165"/>
      <c r="AT124" s="160" t="s">
        <v>126</v>
      </c>
      <c r="AU124" s="160" t="s">
        <v>79</v>
      </c>
      <c r="AV124" s="13" t="s">
        <v>32</v>
      </c>
      <c r="AW124" s="13" t="s">
        <v>31</v>
      </c>
      <c r="AX124" s="13" t="s">
        <v>70</v>
      </c>
      <c r="AY124" s="160" t="s">
        <v>117</v>
      </c>
    </row>
    <row r="125" spans="1:65" s="13" customFormat="1">
      <c r="B125" s="158"/>
      <c r="D125" s="159" t="s">
        <v>126</v>
      </c>
      <c r="E125" s="160" t="s">
        <v>3</v>
      </c>
      <c r="F125" s="161" t="s">
        <v>185</v>
      </c>
      <c r="H125" s="160" t="s">
        <v>3</v>
      </c>
      <c r="I125" s="162"/>
      <c r="L125" s="158"/>
      <c r="M125" s="163"/>
      <c r="N125" s="164"/>
      <c r="O125" s="164"/>
      <c r="P125" s="164"/>
      <c r="Q125" s="164"/>
      <c r="R125" s="164"/>
      <c r="S125" s="164"/>
      <c r="T125" s="165"/>
      <c r="AT125" s="160" t="s">
        <v>126</v>
      </c>
      <c r="AU125" s="160" t="s">
        <v>79</v>
      </c>
      <c r="AV125" s="13" t="s">
        <v>32</v>
      </c>
      <c r="AW125" s="13" t="s">
        <v>31</v>
      </c>
      <c r="AX125" s="13" t="s">
        <v>70</v>
      </c>
      <c r="AY125" s="160" t="s">
        <v>117</v>
      </c>
    </row>
    <row r="126" spans="1:65" s="13" customFormat="1">
      <c r="B126" s="158"/>
      <c r="D126" s="159" t="s">
        <v>126</v>
      </c>
      <c r="E126" s="160" t="s">
        <v>3</v>
      </c>
      <c r="F126" s="161" t="s">
        <v>186</v>
      </c>
      <c r="H126" s="160" t="s">
        <v>3</v>
      </c>
      <c r="I126" s="162"/>
      <c r="L126" s="158"/>
      <c r="M126" s="163"/>
      <c r="N126" s="164"/>
      <c r="O126" s="164"/>
      <c r="P126" s="164"/>
      <c r="Q126" s="164"/>
      <c r="R126" s="164"/>
      <c r="S126" s="164"/>
      <c r="T126" s="165"/>
      <c r="AT126" s="160" t="s">
        <v>126</v>
      </c>
      <c r="AU126" s="160" t="s">
        <v>79</v>
      </c>
      <c r="AV126" s="13" t="s">
        <v>32</v>
      </c>
      <c r="AW126" s="13" t="s">
        <v>31</v>
      </c>
      <c r="AX126" s="13" t="s">
        <v>70</v>
      </c>
      <c r="AY126" s="160" t="s">
        <v>117</v>
      </c>
    </row>
    <row r="127" spans="1:65" s="13" customFormat="1">
      <c r="B127" s="158"/>
      <c r="D127" s="159" t="s">
        <v>126</v>
      </c>
      <c r="E127" s="160" t="s">
        <v>3</v>
      </c>
      <c r="F127" s="161" t="s">
        <v>187</v>
      </c>
      <c r="H127" s="160" t="s">
        <v>3</v>
      </c>
      <c r="I127" s="162"/>
      <c r="L127" s="158"/>
      <c r="M127" s="163"/>
      <c r="N127" s="164"/>
      <c r="O127" s="164"/>
      <c r="P127" s="164"/>
      <c r="Q127" s="164"/>
      <c r="R127" s="164"/>
      <c r="S127" s="164"/>
      <c r="T127" s="165"/>
      <c r="AT127" s="160" t="s">
        <v>126</v>
      </c>
      <c r="AU127" s="160" t="s">
        <v>79</v>
      </c>
      <c r="AV127" s="13" t="s">
        <v>32</v>
      </c>
      <c r="AW127" s="13" t="s">
        <v>31</v>
      </c>
      <c r="AX127" s="13" t="s">
        <v>70</v>
      </c>
      <c r="AY127" s="160" t="s">
        <v>117</v>
      </c>
    </row>
    <row r="128" spans="1:65" s="14" customFormat="1">
      <c r="B128" s="166"/>
      <c r="D128" s="159" t="s">
        <v>126</v>
      </c>
      <c r="E128" s="167" t="s">
        <v>3</v>
      </c>
      <c r="F128" s="168" t="s">
        <v>188</v>
      </c>
      <c r="H128" s="169">
        <v>14</v>
      </c>
      <c r="I128" s="170"/>
      <c r="L128" s="166"/>
      <c r="M128" s="174"/>
      <c r="N128" s="175"/>
      <c r="O128" s="175"/>
      <c r="P128" s="175"/>
      <c r="Q128" s="175"/>
      <c r="R128" s="175"/>
      <c r="S128" s="175"/>
      <c r="T128" s="176"/>
      <c r="AT128" s="167" t="s">
        <v>126</v>
      </c>
      <c r="AU128" s="167" t="s">
        <v>79</v>
      </c>
      <c r="AV128" s="14" t="s">
        <v>79</v>
      </c>
      <c r="AW128" s="14" t="s">
        <v>31</v>
      </c>
      <c r="AX128" s="14" t="s">
        <v>32</v>
      </c>
      <c r="AY128" s="167" t="s">
        <v>117</v>
      </c>
    </row>
    <row r="129" spans="1:31" s="2" customFormat="1" ht="6.95" customHeight="1">
      <c r="A129" s="34"/>
      <c r="B129" s="44"/>
      <c r="C129" s="45"/>
      <c r="D129" s="45"/>
      <c r="E129" s="45"/>
      <c r="F129" s="45"/>
      <c r="G129" s="45"/>
      <c r="H129" s="45"/>
      <c r="I129" s="45"/>
      <c r="J129" s="45"/>
      <c r="K129" s="45"/>
      <c r="L129" s="35"/>
      <c r="M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</row>
  </sheetData>
  <autoFilter ref="C80:K128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994"/>
  <sheetViews>
    <sheetView showGridLines="0" topLeftCell="A77" workbookViewId="0">
      <selection activeCell="I185" sqref="I185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303" t="s">
        <v>6</v>
      </c>
      <c r="M2" s="304"/>
      <c r="N2" s="304"/>
      <c r="O2" s="304"/>
      <c r="P2" s="304"/>
      <c r="Q2" s="304"/>
      <c r="R2" s="304"/>
      <c r="S2" s="304"/>
      <c r="T2" s="304"/>
      <c r="U2" s="304"/>
      <c r="V2" s="304"/>
      <c r="AT2" s="19" t="s">
        <v>82</v>
      </c>
      <c r="AZ2" s="177" t="s">
        <v>189</v>
      </c>
      <c r="BA2" s="177" t="s">
        <v>3</v>
      </c>
      <c r="BB2" s="177" t="s">
        <v>3</v>
      </c>
      <c r="BC2" s="177" t="s">
        <v>190</v>
      </c>
      <c r="BD2" s="177" t="s">
        <v>79</v>
      </c>
    </row>
    <row r="3" spans="1:56" s="1" customFormat="1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79</v>
      </c>
    </row>
    <row r="4" spans="1:56" s="1" customFormat="1" ht="24.95" customHeight="1">
      <c r="B4" s="22"/>
      <c r="D4" s="23" t="s">
        <v>93</v>
      </c>
      <c r="L4" s="22"/>
      <c r="M4" s="95" t="s">
        <v>11</v>
      </c>
      <c r="AT4" s="19" t="s">
        <v>4</v>
      </c>
    </row>
    <row r="5" spans="1:56" s="1" customFormat="1" ht="6.95" customHeight="1">
      <c r="B5" s="22"/>
      <c r="L5" s="22"/>
    </row>
    <row r="6" spans="1:56" s="1" customFormat="1" ht="12" customHeight="1">
      <c r="B6" s="22"/>
      <c r="D6" s="29" t="s">
        <v>17</v>
      </c>
      <c r="L6" s="22"/>
    </row>
    <row r="7" spans="1:56" s="1" customFormat="1" ht="16.5" customHeight="1">
      <c r="B7" s="22"/>
      <c r="E7" s="346" t="str">
        <f>'Rekapitulace stavby'!K6</f>
        <v>BRNO,PRIMÁRNÍ KOLEKTOR-REKONSTRUKCE VODOVODU,ETAPA IV</v>
      </c>
      <c r="F7" s="347"/>
      <c r="G7" s="347"/>
      <c r="H7" s="347"/>
      <c r="L7" s="22"/>
    </row>
    <row r="8" spans="1:56" s="2" customFormat="1" ht="12" customHeight="1">
      <c r="A8" s="34"/>
      <c r="B8" s="35"/>
      <c r="C8" s="34"/>
      <c r="D8" s="29" t="s">
        <v>94</v>
      </c>
      <c r="E8" s="34"/>
      <c r="F8" s="34"/>
      <c r="G8" s="34"/>
      <c r="H8" s="34"/>
      <c r="I8" s="34"/>
      <c r="J8" s="34"/>
      <c r="K8" s="34"/>
      <c r="L8" s="96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56" s="2" customFormat="1" ht="16.5" customHeight="1">
      <c r="A9" s="34"/>
      <c r="B9" s="35"/>
      <c r="C9" s="34"/>
      <c r="D9" s="34"/>
      <c r="E9" s="336" t="s">
        <v>191</v>
      </c>
      <c r="F9" s="345"/>
      <c r="G9" s="345"/>
      <c r="H9" s="345"/>
      <c r="I9" s="34"/>
      <c r="J9" s="34"/>
      <c r="K9" s="34"/>
      <c r="L9" s="9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56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9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56" s="2" customFormat="1" ht="12" customHeight="1">
      <c r="A11" s="34"/>
      <c r="B11" s="35"/>
      <c r="C11" s="34"/>
      <c r="D11" s="29" t="s">
        <v>19</v>
      </c>
      <c r="E11" s="34"/>
      <c r="F11" s="27" t="s">
        <v>3</v>
      </c>
      <c r="G11" s="34"/>
      <c r="H11" s="34"/>
      <c r="I11" s="29" t="s">
        <v>20</v>
      </c>
      <c r="J11" s="27" t="s">
        <v>3</v>
      </c>
      <c r="K11" s="34"/>
      <c r="L11" s="9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56" s="2" customFormat="1" ht="12" customHeight="1">
      <c r="A12" s="34"/>
      <c r="B12" s="35"/>
      <c r="C12" s="34"/>
      <c r="D12" s="29" t="s">
        <v>21</v>
      </c>
      <c r="E12" s="34"/>
      <c r="F12" s="27" t="s">
        <v>22</v>
      </c>
      <c r="G12" s="34"/>
      <c r="H12" s="34"/>
      <c r="I12" s="29" t="s">
        <v>23</v>
      </c>
      <c r="J12" s="52"/>
      <c r="K12" s="34"/>
      <c r="L12" s="9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56" s="2" customFormat="1" ht="10.9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9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56" s="2" customFormat="1" ht="12" customHeight="1">
      <c r="A14" s="34"/>
      <c r="B14" s="35"/>
      <c r="C14" s="34"/>
      <c r="D14" s="29" t="s">
        <v>24</v>
      </c>
      <c r="E14" s="34"/>
      <c r="F14" s="34"/>
      <c r="G14" s="34"/>
      <c r="H14" s="34"/>
      <c r="I14" s="29" t="s">
        <v>25</v>
      </c>
      <c r="J14" s="27" t="str">
        <f>IF('Rekapitulace stavby'!AN10="","",'Rekapitulace stavby'!AN10)</f>
        <v/>
      </c>
      <c r="K14" s="34"/>
      <c r="L14" s="9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56" s="2" customFormat="1" ht="18" customHeight="1">
      <c r="A15" s="34"/>
      <c r="B15" s="35"/>
      <c r="C15" s="34"/>
      <c r="D15" s="34"/>
      <c r="E15" s="27" t="str">
        <f>IF('Rekapitulace stavby'!E11="","",'Rekapitulace stavby'!E11)</f>
        <v xml:space="preserve"> </v>
      </c>
      <c r="F15" s="34"/>
      <c r="G15" s="34"/>
      <c r="H15" s="34"/>
      <c r="I15" s="29" t="s">
        <v>26</v>
      </c>
      <c r="J15" s="27" t="str">
        <f>IF('Rekapitulace stavby'!AN11="","",'Rekapitulace stavby'!AN11)</f>
        <v/>
      </c>
      <c r="K15" s="34"/>
      <c r="L15" s="9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56" s="2" customFormat="1" ht="6.95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9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5"/>
      <c r="C17" s="34"/>
      <c r="D17" s="29" t="s">
        <v>27</v>
      </c>
      <c r="E17" s="34"/>
      <c r="F17" s="34"/>
      <c r="G17" s="34"/>
      <c r="H17" s="34"/>
      <c r="I17" s="29" t="s">
        <v>25</v>
      </c>
      <c r="J17" s="30" t="str">
        <f>'Rekapitulace stavby'!AN13</f>
        <v>Vyplň údaj</v>
      </c>
      <c r="K17" s="34"/>
      <c r="L17" s="9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5"/>
      <c r="C18" s="34"/>
      <c r="D18" s="34"/>
      <c r="E18" s="348" t="str">
        <f>'Rekapitulace stavby'!E14</f>
        <v>Vyplň údaj</v>
      </c>
      <c r="F18" s="315"/>
      <c r="G18" s="315"/>
      <c r="H18" s="315"/>
      <c r="I18" s="29" t="s">
        <v>26</v>
      </c>
      <c r="J18" s="30" t="str">
        <f>'Rekapitulace stavby'!AN14</f>
        <v>Vyplň údaj</v>
      </c>
      <c r="K18" s="34"/>
      <c r="L18" s="9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9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5"/>
      <c r="C20" s="34"/>
      <c r="D20" s="29" t="s">
        <v>29</v>
      </c>
      <c r="E20" s="34"/>
      <c r="F20" s="34"/>
      <c r="G20" s="34"/>
      <c r="H20" s="34"/>
      <c r="I20" s="29" t="s">
        <v>25</v>
      </c>
      <c r="J20" s="27" t="s">
        <v>3</v>
      </c>
      <c r="K20" s="34"/>
      <c r="L20" s="9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5"/>
      <c r="C21" s="34"/>
      <c r="D21" s="34"/>
      <c r="E21" s="27" t="s">
        <v>30</v>
      </c>
      <c r="F21" s="34"/>
      <c r="G21" s="34"/>
      <c r="H21" s="34"/>
      <c r="I21" s="29" t="s">
        <v>26</v>
      </c>
      <c r="J21" s="27" t="s">
        <v>3</v>
      </c>
      <c r="K21" s="34"/>
      <c r="L21" s="9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9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5"/>
      <c r="C23" s="34"/>
      <c r="D23" s="29" t="s">
        <v>33</v>
      </c>
      <c r="E23" s="34"/>
      <c r="F23" s="34"/>
      <c r="G23" s="34"/>
      <c r="H23" s="34"/>
      <c r="I23" s="29" t="s">
        <v>25</v>
      </c>
      <c r="J23" s="27" t="str">
        <f>IF('Rekapitulace stavby'!AN19="","",'Rekapitulace stavby'!AN19)</f>
        <v/>
      </c>
      <c r="K23" s="34"/>
      <c r="L23" s="9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5"/>
      <c r="C24" s="34"/>
      <c r="D24" s="34"/>
      <c r="E24" s="27" t="str">
        <f>IF('Rekapitulace stavby'!E20="","",'Rekapitulace stavby'!E20)</f>
        <v xml:space="preserve"> </v>
      </c>
      <c r="F24" s="34"/>
      <c r="G24" s="34"/>
      <c r="H24" s="34"/>
      <c r="I24" s="29" t="s">
        <v>26</v>
      </c>
      <c r="J24" s="27" t="str">
        <f>IF('Rekapitulace stavby'!AN20="","",'Rekapitulace stavby'!AN20)</f>
        <v/>
      </c>
      <c r="K24" s="34"/>
      <c r="L24" s="9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9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5"/>
      <c r="C26" s="34"/>
      <c r="D26" s="29" t="s">
        <v>34</v>
      </c>
      <c r="E26" s="34"/>
      <c r="F26" s="34"/>
      <c r="G26" s="34"/>
      <c r="H26" s="34"/>
      <c r="I26" s="34"/>
      <c r="J26" s="34"/>
      <c r="K26" s="34"/>
      <c r="L26" s="9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97"/>
      <c r="B27" s="98"/>
      <c r="C27" s="97"/>
      <c r="D27" s="97"/>
      <c r="E27" s="319" t="s">
        <v>3</v>
      </c>
      <c r="F27" s="319"/>
      <c r="G27" s="319"/>
      <c r="H27" s="319"/>
      <c r="I27" s="97"/>
      <c r="J27" s="97"/>
      <c r="K27" s="97"/>
      <c r="L27" s="99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</row>
    <row r="28" spans="1:31" s="2" customFormat="1" ht="6.95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9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5"/>
      <c r="C29" s="34"/>
      <c r="D29" s="63"/>
      <c r="E29" s="63"/>
      <c r="F29" s="63"/>
      <c r="G29" s="63"/>
      <c r="H29" s="63"/>
      <c r="I29" s="63"/>
      <c r="J29" s="63"/>
      <c r="K29" s="63"/>
      <c r="L29" s="96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5"/>
      <c r="C30" s="34"/>
      <c r="D30" s="100" t="s">
        <v>36</v>
      </c>
      <c r="E30" s="34"/>
      <c r="F30" s="34"/>
      <c r="G30" s="34"/>
      <c r="H30" s="34"/>
      <c r="I30" s="34"/>
      <c r="J30" s="68">
        <f>ROUND(J90, 0)</f>
        <v>0</v>
      </c>
      <c r="K30" s="34"/>
      <c r="L30" s="9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5"/>
      <c r="C31" s="34"/>
      <c r="D31" s="63"/>
      <c r="E31" s="63"/>
      <c r="F31" s="63"/>
      <c r="G31" s="63"/>
      <c r="H31" s="63"/>
      <c r="I31" s="63"/>
      <c r="J31" s="63"/>
      <c r="K31" s="63"/>
      <c r="L31" s="9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5"/>
      <c r="C32" s="34"/>
      <c r="D32" s="34"/>
      <c r="E32" s="34"/>
      <c r="F32" s="38" t="s">
        <v>38</v>
      </c>
      <c r="G32" s="34"/>
      <c r="H32" s="34"/>
      <c r="I32" s="38" t="s">
        <v>37</v>
      </c>
      <c r="J32" s="38" t="s">
        <v>39</v>
      </c>
      <c r="K32" s="34"/>
      <c r="L32" s="9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5"/>
      <c r="C33" s="34"/>
      <c r="D33" s="101" t="s">
        <v>40</v>
      </c>
      <c r="E33" s="29" t="s">
        <v>41</v>
      </c>
      <c r="F33" s="102">
        <f>ROUND((SUM(BE90:BE993)),  0)</f>
        <v>0</v>
      </c>
      <c r="G33" s="34"/>
      <c r="H33" s="34"/>
      <c r="I33" s="103">
        <v>0.21</v>
      </c>
      <c r="J33" s="102">
        <f>ROUND(((SUM(BE90:BE993))*I33),  0)</f>
        <v>0</v>
      </c>
      <c r="K33" s="34"/>
      <c r="L33" s="9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5"/>
      <c r="C34" s="34"/>
      <c r="D34" s="34"/>
      <c r="E34" s="29" t="s">
        <v>42</v>
      </c>
      <c r="F34" s="102">
        <f>ROUND((SUM(BF90:BF993)),  0)</f>
        <v>0</v>
      </c>
      <c r="G34" s="34"/>
      <c r="H34" s="34"/>
      <c r="I34" s="103">
        <v>0.15</v>
      </c>
      <c r="J34" s="102">
        <f>ROUND(((SUM(BF90:BF993))*I34),  0)</f>
        <v>0</v>
      </c>
      <c r="K34" s="34"/>
      <c r="L34" s="9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5"/>
      <c r="C35" s="34"/>
      <c r="D35" s="34"/>
      <c r="E35" s="29" t="s">
        <v>43</v>
      </c>
      <c r="F35" s="102">
        <f>ROUND((SUM(BG90:BG993)),  0)</f>
        <v>0</v>
      </c>
      <c r="G35" s="34"/>
      <c r="H35" s="34"/>
      <c r="I35" s="103">
        <v>0.21</v>
      </c>
      <c r="J35" s="102">
        <f>0</f>
        <v>0</v>
      </c>
      <c r="K35" s="34"/>
      <c r="L35" s="9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5"/>
      <c r="C36" s="34"/>
      <c r="D36" s="34"/>
      <c r="E36" s="29" t="s">
        <v>44</v>
      </c>
      <c r="F36" s="102">
        <f>ROUND((SUM(BH90:BH993)),  0)</f>
        <v>0</v>
      </c>
      <c r="G36" s="34"/>
      <c r="H36" s="34"/>
      <c r="I36" s="103">
        <v>0.15</v>
      </c>
      <c r="J36" s="102">
        <f>0</f>
        <v>0</v>
      </c>
      <c r="K36" s="34"/>
      <c r="L36" s="9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5"/>
      <c r="C37" s="34"/>
      <c r="D37" s="34"/>
      <c r="E37" s="29" t="s">
        <v>45</v>
      </c>
      <c r="F37" s="102">
        <f>ROUND((SUM(BI90:BI993)),  0)</f>
        <v>0</v>
      </c>
      <c r="G37" s="34"/>
      <c r="H37" s="34"/>
      <c r="I37" s="103">
        <v>0</v>
      </c>
      <c r="J37" s="102">
        <f>0</f>
        <v>0</v>
      </c>
      <c r="K37" s="34"/>
      <c r="L37" s="9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9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5"/>
      <c r="C39" s="104"/>
      <c r="D39" s="105" t="s">
        <v>46</v>
      </c>
      <c r="E39" s="57"/>
      <c r="F39" s="57"/>
      <c r="G39" s="106" t="s">
        <v>47</v>
      </c>
      <c r="H39" s="107" t="s">
        <v>48</v>
      </c>
      <c r="I39" s="57"/>
      <c r="J39" s="108">
        <f>SUM(J30:J37)</f>
        <v>0</v>
      </c>
      <c r="K39" s="109"/>
      <c r="L39" s="9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44"/>
      <c r="C40" s="45"/>
      <c r="D40" s="45"/>
      <c r="E40" s="45"/>
      <c r="F40" s="45"/>
      <c r="G40" s="45"/>
      <c r="H40" s="45"/>
      <c r="I40" s="45"/>
      <c r="J40" s="45"/>
      <c r="K40" s="45"/>
      <c r="L40" s="9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4" spans="1:31" s="2" customFormat="1" ht="6.95" customHeight="1">
      <c r="A44" s="34"/>
      <c r="B44" s="46"/>
      <c r="C44" s="47"/>
      <c r="D44" s="47"/>
      <c r="E44" s="47"/>
      <c r="F44" s="47"/>
      <c r="G44" s="47"/>
      <c r="H44" s="47"/>
      <c r="I44" s="47"/>
      <c r="J44" s="47"/>
      <c r="K44" s="47"/>
      <c r="L44" s="96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</row>
    <row r="45" spans="1:31" s="2" customFormat="1" ht="24.95" customHeight="1">
      <c r="A45" s="34"/>
      <c r="B45" s="35"/>
      <c r="C45" s="23" t="s">
        <v>96</v>
      </c>
      <c r="D45" s="34"/>
      <c r="E45" s="34"/>
      <c r="F45" s="34"/>
      <c r="G45" s="34"/>
      <c r="H45" s="34"/>
      <c r="I45" s="34"/>
      <c r="J45" s="34"/>
      <c r="K45" s="34"/>
      <c r="L45" s="96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</row>
    <row r="46" spans="1:31" s="2" customFormat="1" ht="6.95" customHeight="1">
      <c r="A46" s="34"/>
      <c r="B46" s="35"/>
      <c r="C46" s="34"/>
      <c r="D46" s="34"/>
      <c r="E46" s="34"/>
      <c r="F46" s="34"/>
      <c r="G46" s="34"/>
      <c r="H46" s="34"/>
      <c r="I46" s="34"/>
      <c r="J46" s="34"/>
      <c r="K46" s="34"/>
      <c r="L46" s="96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12" customHeight="1">
      <c r="A47" s="34"/>
      <c r="B47" s="35"/>
      <c r="C47" s="29" t="s">
        <v>17</v>
      </c>
      <c r="D47" s="34"/>
      <c r="E47" s="34"/>
      <c r="F47" s="34"/>
      <c r="G47" s="34"/>
      <c r="H47" s="34"/>
      <c r="I47" s="34"/>
      <c r="J47" s="34"/>
      <c r="K47" s="34"/>
      <c r="L47" s="96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16.5" customHeight="1">
      <c r="A48" s="34"/>
      <c r="B48" s="35"/>
      <c r="C48" s="34"/>
      <c r="D48" s="34"/>
      <c r="E48" s="346" t="str">
        <f>E7</f>
        <v>BRNO,PRIMÁRNÍ KOLEKTOR-REKONSTRUKCE VODOVODU,ETAPA IV</v>
      </c>
      <c r="F48" s="347"/>
      <c r="G48" s="347"/>
      <c r="H48" s="347"/>
      <c r="I48" s="34"/>
      <c r="J48" s="34"/>
      <c r="K48" s="34"/>
      <c r="L48" s="96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29" t="s">
        <v>94</v>
      </c>
      <c r="D49" s="34"/>
      <c r="E49" s="34"/>
      <c r="F49" s="34"/>
      <c r="G49" s="34"/>
      <c r="H49" s="34"/>
      <c r="I49" s="34"/>
      <c r="J49" s="34"/>
      <c r="K49" s="34"/>
      <c r="L49" s="96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4"/>
      <c r="D50" s="34"/>
      <c r="E50" s="336" t="str">
        <f>E9</f>
        <v>001 - Rekonstrukce vodovodu</v>
      </c>
      <c r="F50" s="345"/>
      <c r="G50" s="345"/>
      <c r="H50" s="345"/>
      <c r="I50" s="34"/>
      <c r="J50" s="34"/>
      <c r="K50" s="34"/>
      <c r="L50" s="96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2" customFormat="1" ht="6.95" customHeight="1">
      <c r="A51" s="34"/>
      <c r="B51" s="35"/>
      <c r="C51" s="34"/>
      <c r="D51" s="34"/>
      <c r="E51" s="34"/>
      <c r="F51" s="34"/>
      <c r="G51" s="34"/>
      <c r="H51" s="34"/>
      <c r="I51" s="34"/>
      <c r="J51" s="34"/>
      <c r="K51" s="34"/>
      <c r="L51" s="96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</row>
    <row r="52" spans="1:47" s="2" customFormat="1" ht="12" customHeight="1">
      <c r="A52" s="34"/>
      <c r="B52" s="35"/>
      <c r="C52" s="29" t="s">
        <v>21</v>
      </c>
      <c r="D52" s="34"/>
      <c r="E52" s="34"/>
      <c r="F52" s="27" t="str">
        <f>F12</f>
        <v xml:space="preserve"> </v>
      </c>
      <c r="G52" s="34"/>
      <c r="H52" s="34"/>
      <c r="I52" s="29" t="s">
        <v>23</v>
      </c>
      <c r="J52" s="52" t="str">
        <f>IF(J12="","",J12)</f>
        <v/>
      </c>
      <c r="K52" s="34"/>
      <c r="L52" s="96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6.95" customHeight="1">
      <c r="A53" s="34"/>
      <c r="B53" s="35"/>
      <c r="C53" s="34"/>
      <c r="D53" s="34"/>
      <c r="E53" s="34"/>
      <c r="F53" s="34"/>
      <c r="G53" s="34"/>
      <c r="H53" s="34"/>
      <c r="I53" s="34"/>
      <c r="J53" s="34"/>
      <c r="K53" s="34"/>
      <c r="L53" s="96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40.15" customHeight="1">
      <c r="A54" s="34"/>
      <c r="B54" s="35"/>
      <c r="C54" s="29" t="s">
        <v>24</v>
      </c>
      <c r="D54" s="34"/>
      <c r="E54" s="34"/>
      <c r="F54" s="27" t="str">
        <f>E15</f>
        <v xml:space="preserve"> </v>
      </c>
      <c r="G54" s="34"/>
      <c r="H54" s="34"/>
      <c r="I54" s="29" t="s">
        <v>29</v>
      </c>
      <c r="J54" s="32" t="str">
        <f>E21</f>
        <v>VODOHOSPODÁŘSKÝ ROZVOJ A VÝSTAVBA a.s.</v>
      </c>
      <c r="K54" s="34"/>
      <c r="L54" s="96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15.2" customHeight="1">
      <c r="A55" s="34"/>
      <c r="B55" s="35"/>
      <c r="C55" s="29" t="s">
        <v>27</v>
      </c>
      <c r="D55" s="34"/>
      <c r="E55" s="34"/>
      <c r="F55" s="27" t="str">
        <f>IF(E18="","",E18)</f>
        <v>Vyplň údaj</v>
      </c>
      <c r="G55" s="34"/>
      <c r="H55" s="34"/>
      <c r="I55" s="29" t="s">
        <v>33</v>
      </c>
      <c r="J55" s="32" t="str">
        <f>E24</f>
        <v xml:space="preserve"> </v>
      </c>
      <c r="K55" s="34"/>
      <c r="L55" s="96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0.35" customHeight="1">
      <c r="A56" s="34"/>
      <c r="B56" s="35"/>
      <c r="C56" s="34"/>
      <c r="D56" s="34"/>
      <c r="E56" s="34"/>
      <c r="F56" s="34"/>
      <c r="G56" s="34"/>
      <c r="H56" s="34"/>
      <c r="I56" s="34"/>
      <c r="J56" s="34"/>
      <c r="K56" s="34"/>
      <c r="L56" s="96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29.25" customHeight="1">
      <c r="A57" s="34"/>
      <c r="B57" s="35"/>
      <c r="C57" s="110" t="s">
        <v>97</v>
      </c>
      <c r="D57" s="104"/>
      <c r="E57" s="104"/>
      <c r="F57" s="104"/>
      <c r="G57" s="104"/>
      <c r="H57" s="104"/>
      <c r="I57" s="104"/>
      <c r="J57" s="111" t="s">
        <v>98</v>
      </c>
      <c r="K57" s="104"/>
      <c r="L57" s="96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0.35" customHeight="1">
      <c r="A58" s="34"/>
      <c r="B58" s="35"/>
      <c r="C58" s="34"/>
      <c r="D58" s="34"/>
      <c r="E58" s="34"/>
      <c r="F58" s="34"/>
      <c r="G58" s="34"/>
      <c r="H58" s="34"/>
      <c r="I58" s="34"/>
      <c r="J58" s="34"/>
      <c r="K58" s="34"/>
      <c r="L58" s="96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22.9" customHeight="1">
      <c r="A59" s="34"/>
      <c r="B59" s="35"/>
      <c r="C59" s="112" t="s">
        <v>68</v>
      </c>
      <c r="D59" s="34"/>
      <c r="E59" s="34"/>
      <c r="F59" s="34"/>
      <c r="G59" s="34"/>
      <c r="H59" s="34"/>
      <c r="I59" s="34"/>
      <c r="J59" s="68">
        <f>J90</f>
        <v>0</v>
      </c>
      <c r="K59" s="34"/>
      <c r="L59" s="96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U59" s="19" t="s">
        <v>99</v>
      </c>
    </row>
    <row r="60" spans="1:47" s="9" customFormat="1" ht="24.95" customHeight="1">
      <c r="B60" s="113"/>
      <c r="D60" s="114" t="s">
        <v>100</v>
      </c>
      <c r="E60" s="115"/>
      <c r="F60" s="115"/>
      <c r="G60" s="115"/>
      <c r="H60" s="115"/>
      <c r="I60" s="115"/>
      <c r="J60" s="116">
        <f>J91</f>
        <v>0</v>
      </c>
      <c r="L60" s="113"/>
    </row>
    <row r="61" spans="1:47" s="10" customFormat="1" ht="19.899999999999999" customHeight="1">
      <c r="B61" s="117"/>
      <c r="D61" s="118" t="s">
        <v>192</v>
      </c>
      <c r="E61" s="119"/>
      <c r="F61" s="119"/>
      <c r="G61" s="119"/>
      <c r="H61" s="119"/>
      <c r="I61" s="119"/>
      <c r="J61" s="120">
        <f>J92</f>
        <v>0</v>
      </c>
      <c r="L61" s="117"/>
    </row>
    <row r="62" spans="1:47" s="10" customFormat="1" ht="19.899999999999999" customHeight="1">
      <c r="B62" s="117"/>
      <c r="D62" s="118" t="s">
        <v>193</v>
      </c>
      <c r="E62" s="119"/>
      <c r="F62" s="119"/>
      <c r="G62" s="119"/>
      <c r="H62" s="119"/>
      <c r="I62" s="119"/>
      <c r="J62" s="120">
        <f>J436</f>
        <v>0</v>
      </c>
      <c r="L62" s="117"/>
    </row>
    <row r="63" spans="1:47" s="10" customFormat="1" ht="19.899999999999999" customHeight="1">
      <c r="B63" s="117"/>
      <c r="D63" s="118" t="s">
        <v>194</v>
      </c>
      <c r="E63" s="119"/>
      <c r="F63" s="119"/>
      <c r="G63" s="119"/>
      <c r="H63" s="119"/>
      <c r="I63" s="119"/>
      <c r="J63" s="120">
        <f>J569</f>
        <v>0</v>
      </c>
      <c r="L63" s="117"/>
    </row>
    <row r="64" spans="1:47" s="10" customFormat="1" ht="19.899999999999999" customHeight="1">
      <c r="B64" s="117"/>
      <c r="D64" s="118" t="s">
        <v>195</v>
      </c>
      <c r="E64" s="119"/>
      <c r="F64" s="119"/>
      <c r="G64" s="119"/>
      <c r="H64" s="119"/>
      <c r="I64" s="119"/>
      <c r="J64" s="120">
        <f>J800</f>
        <v>0</v>
      </c>
      <c r="L64" s="117"/>
    </row>
    <row r="65" spans="1:31" s="10" customFormat="1" ht="19.899999999999999" customHeight="1">
      <c r="B65" s="117"/>
      <c r="D65" s="118" t="s">
        <v>196</v>
      </c>
      <c r="E65" s="119"/>
      <c r="F65" s="119"/>
      <c r="G65" s="119"/>
      <c r="H65" s="119"/>
      <c r="I65" s="119"/>
      <c r="J65" s="120">
        <f>J837</f>
        <v>0</v>
      </c>
      <c r="L65" s="117"/>
    </row>
    <row r="66" spans="1:31" s="9" customFormat="1" ht="24.95" customHeight="1">
      <c r="B66" s="113"/>
      <c r="D66" s="114" t="s">
        <v>197</v>
      </c>
      <c r="E66" s="115"/>
      <c r="F66" s="115"/>
      <c r="G66" s="115"/>
      <c r="H66" s="115"/>
      <c r="I66" s="115"/>
      <c r="J66" s="116">
        <f>J844</f>
        <v>0</v>
      </c>
      <c r="L66" s="113"/>
    </row>
    <row r="67" spans="1:31" s="10" customFormat="1" ht="19.899999999999999" customHeight="1">
      <c r="B67" s="117"/>
      <c r="D67" s="118" t="s">
        <v>198</v>
      </c>
      <c r="E67" s="119"/>
      <c r="F67" s="119"/>
      <c r="G67" s="119"/>
      <c r="H67" s="119"/>
      <c r="I67" s="119"/>
      <c r="J67" s="120">
        <f>J845</f>
        <v>0</v>
      </c>
      <c r="L67" s="117"/>
    </row>
    <row r="68" spans="1:31" s="10" customFormat="1" ht="19.899999999999999" customHeight="1">
      <c r="B68" s="117"/>
      <c r="D68" s="118" t="s">
        <v>199</v>
      </c>
      <c r="E68" s="119"/>
      <c r="F68" s="119"/>
      <c r="G68" s="119"/>
      <c r="H68" s="119"/>
      <c r="I68" s="119"/>
      <c r="J68" s="120">
        <f>J864</f>
        <v>0</v>
      </c>
      <c r="L68" s="117"/>
    </row>
    <row r="69" spans="1:31" s="10" customFormat="1" ht="19.899999999999999" customHeight="1">
      <c r="B69" s="117"/>
      <c r="D69" s="118" t="s">
        <v>200</v>
      </c>
      <c r="E69" s="119"/>
      <c r="F69" s="119"/>
      <c r="G69" s="119"/>
      <c r="H69" s="119"/>
      <c r="I69" s="119"/>
      <c r="J69" s="120">
        <f>J958</f>
        <v>0</v>
      </c>
      <c r="L69" s="117"/>
    </row>
    <row r="70" spans="1:31" s="9" customFormat="1" ht="24.95" customHeight="1">
      <c r="B70" s="113"/>
      <c r="D70" s="114" t="s">
        <v>201</v>
      </c>
      <c r="E70" s="115"/>
      <c r="F70" s="115"/>
      <c r="G70" s="115"/>
      <c r="H70" s="115"/>
      <c r="I70" s="115"/>
      <c r="J70" s="116">
        <f>J978</f>
        <v>0</v>
      </c>
      <c r="L70" s="113"/>
    </row>
    <row r="71" spans="1:31" s="2" customFormat="1" ht="21.75" customHeight="1">
      <c r="A71" s="34"/>
      <c r="B71" s="35"/>
      <c r="C71" s="34"/>
      <c r="D71" s="34"/>
      <c r="E71" s="34"/>
      <c r="F71" s="34"/>
      <c r="G71" s="34"/>
      <c r="H71" s="34"/>
      <c r="I71" s="34"/>
      <c r="J71" s="34"/>
      <c r="K71" s="34"/>
      <c r="L71" s="96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</row>
    <row r="72" spans="1:31" s="2" customFormat="1" ht="6.95" customHeight="1">
      <c r="A72" s="34"/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96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6" spans="1:31" s="2" customFormat="1" ht="6.95" customHeight="1">
      <c r="A76" s="34"/>
      <c r="B76" s="46"/>
      <c r="C76" s="47"/>
      <c r="D76" s="47"/>
      <c r="E76" s="47"/>
      <c r="F76" s="47"/>
      <c r="G76" s="47"/>
      <c r="H76" s="47"/>
      <c r="I76" s="47"/>
      <c r="J76" s="47"/>
      <c r="K76" s="47"/>
      <c r="L76" s="9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24.95" customHeight="1">
      <c r="A77" s="34"/>
      <c r="B77" s="35"/>
      <c r="C77" s="23" t="s">
        <v>102</v>
      </c>
      <c r="D77" s="34"/>
      <c r="E77" s="34"/>
      <c r="F77" s="34"/>
      <c r="G77" s="34"/>
      <c r="H77" s="34"/>
      <c r="I77" s="34"/>
      <c r="J77" s="34"/>
      <c r="K77" s="34"/>
      <c r="L77" s="9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2" customFormat="1" ht="6.95" customHeight="1">
      <c r="A78" s="34"/>
      <c r="B78" s="35"/>
      <c r="C78" s="34"/>
      <c r="D78" s="34"/>
      <c r="E78" s="34"/>
      <c r="F78" s="34"/>
      <c r="G78" s="34"/>
      <c r="H78" s="34"/>
      <c r="I78" s="34"/>
      <c r="J78" s="34"/>
      <c r="K78" s="34"/>
      <c r="L78" s="96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s="2" customFormat="1" ht="12" customHeight="1">
      <c r="A79" s="34"/>
      <c r="B79" s="35"/>
      <c r="C79" s="29" t="s">
        <v>17</v>
      </c>
      <c r="D79" s="34"/>
      <c r="E79" s="34"/>
      <c r="F79" s="34"/>
      <c r="G79" s="34"/>
      <c r="H79" s="34"/>
      <c r="I79" s="34"/>
      <c r="J79" s="34"/>
      <c r="K79" s="34"/>
      <c r="L79" s="96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2" customFormat="1" ht="16.5" customHeight="1">
      <c r="A80" s="34"/>
      <c r="B80" s="35"/>
      <c r="C80" s="34"/>
      <c r="D80" s="34"/>
      <c r="E80" s="346" t="str">
        <f>E7</f>
        <v>BRNO,PRIMÁRNÍ KOLEKTOR-REKONSTRUKCE VODOVODU,ETAPA IV</v>
      </c>
      <c r="F80" s="347"/>
      <c r="G80" s="347"/>
      <c r="H80" s="347"/>
      <c r="I80" s="34"/>
      <c r="J80" s="34"/>
      <c r="K80" s="34"/>
      <c r="L80" s="96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65" s="2" customFormat="1" ht="12" customHeight="1">
      <c r="A81" s="34"/>
      <c r="B81" s="35"/>
      <c r="C81" s="29" t="s">
        <v>94</v>
      </c>
      <c r="D81" s="34"/>
      <c r="E81" s="34"/>
      <c r="F81" s="34"/>
      <c r="G81" s="34"/>
      <c r="H81" s="34"/>
      <c r="I81" s="34"/>
      <c r="J81" s="34"/>
      <c r="K81" s="34"/>
      <c r="L81" s="9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65" s="2" customFormat="1" ht="16.5" customHeight="1">
      <c r="A82" s="34"/>
      <c r="B82" s="35"/>
      <c r="C82" s="34"/>
      <c r="D82" s="34"/>
      <c r="E82" s="336" t="str">
        <f>E9</f>
        <v>001 - Rekonstrukce vodovodu</v>
      </c>
      <c r="F82" s="345"/>
      <c r="G82" s="345"/>
      <c r="H82" s="345"/>
      <c r="I82" s="34"/>
      <c r="J82" s="34"/>
      <c r="K82" s="34"/>
      <c r="L82" s="9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65" s="2" customFormat="1" ht="6.95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9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65" s="2" customFormat="1" ht="12" customHeight="1">
      <c r="A84" s="34"/>
      <c r="B84" s="35"/>
      <c r="C84" s="29" t="s">
        <v>21</v>
      </c>
      <c r="D84" s="34"/>
      <c r="E84" s="34"/>
      <c r="F84" s="27" t="str">
        <f>F12</f>
        <v xml:space="preserve"> </v>
      </c>
      <c r="G84" s="34"/>
      <c r="H84" s="34"/>
      <c r="I84" s="29" t="s">
        <v>23</v>
      </c>
      <c r="J84" s="52" t="str">
        <f>IF(J12="","",J12)</f>
        <v/>
      </c>
      <c r="K84" s="34"/>
      <c r="L84" s="9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65" s="2" customFormat="1" ht="6.95" customHeight="1">
      <c r="A85" s="34"/>
      <c r="B85" s="35"/>
      <c r="C85" s="34"/>
      <c r="D85" s="34"/>
      <c r="E85" s="34"/>
      <c r="F85" s="34"/>
      <c r="G85" s="34"/>
      <c r="H85" s="34"/>
      <c r="I85" s="34"/>
      <c r="J85" s="34"/>
      <c r="K85" s="34"/>
      <c r="L85" s="9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65" s="2" customFormat="1" ht="40.15" customHeight="1">
      <c r="A86" s="34"/>
      <c r="B86" s="35"/>
      <c r="C86" s="29" t="s">
        <v>24</v>
      </c>
      <c r="D86" s="34"/>
      <c r="E86" s="34"/>
      <c r="F86" s="27" t="str">
        <f>E15</f>
        <v xml:space="preserve"> </v>
      </c>
      <c r="G86" s="34"/>
      <c r="H86" s="34"/>
      <c r="I86" s="29" t="s">
        <v>29</v>
      </c>
      <c r="J86" s="32" t="str">
        <f>E21</f>
        <v>VODOHOSPODÁŘSKÝ ROZVOJ A VÝSTAVBA a.s.</v>
      </c>
      <c r="K86" s="34"/>
      <c r="L86" s="96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65" s="2" customFormat="1" ht="15.2" customHeight="1">
      <c r="A87" s="34"/>
      <c r="B87" s="35"/>
      <c r="C87" s="29" t="s">
        <v>27</v>
      </c>
      <c r="D87" s="34"/>
      <c r="E87" s="34"/>
      <c r="F87" s="27" t="str">
        <f>IF(E18="","",E18)</f>
        <v>Vyplň údaj</v>
      </c>
      <c r="G87" s="34"/>
      <c r="H87" s="34"/>
      <c r="I87" s="29" t="s">
        <v>33</v>
      </c>
      <c r="J87" s="32" t="str">
        <f>E24</f>
        <v xml:space="preserve"> </v>
      </c>
      <c r="K87" s="34"/>
      <c r="L87" s="9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65" s="2" customFormat="1" ht="10.35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9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65" s="11" customFormat="1" ht="29.25" customHeight="1">
      <c r="A89" s="121"/>
      <c r="B89" s="122"/>
      <c r="C89" s="123" t="s">
        <v>103</v>
      </c>
      <c r="D89" s="124" t="s">
        <v>55</v>
      </c>
      <c r="E89" s="124" t="s">
        <v>51</v>
      </c>
      <c r="F89" s="124" t="s">
        <v>52</v>
      </c>
      <c r="G89" s="124" t="s">
        <v>104</v>
      </c>
      <c r="H89" s="124" t="s">
        <v>105</v>
      </c>
      <c r="I89" s="124" t="s">
        <v>106</v>
      </c>
      <c r="J89" s="124" t="s">
        <v>98</v>
      </c>
      <c r="K89" s="125" t="s">
        <v>107</v>
      </c>
      <c r="L89" s="126"/>
      <c r="M89" s="59" t="s">
        <v>3</v>
      </c>
      <c r="N89" s="60" t="s">
        <v>40</v>
      </c>
      <c r="O89" s="60" t="s">
        <v>108</v>
      </c>
      <c r="P89" s="60" t="s">
        <v>109</v>
      </c>
      <c r="Q89" s="60" t="s">
        <v>110</v>
      </c>
      <c r="R89" s="60" t="s">
        <v>111</v>
      </c>
      <c r="S89" s="60" t="s">
        <v>112</v>
      </c>
      <c r="T89" s="61" t="s">
        <v>113</v>
      </c>
      <c r="U89" s="121"/>
      <c r="V89" s="121"/>
      <c r="W89" s="121"/>
      <c r="X89" s="121"/>
      <c r="Y89" s="121"/>
      <c r="Z89" s="121"/>
      <c r="AA89" s="121"/>
      <c r="AB89" s="121"/>
      <c r="AC89" s="121"/>
      <c r="AD89" s="121"/>
      <c r="AE89" s="121"/>
    </row>
    <row r="90" spans="1:65" s="2" customFormat="1" ht="22.9" customHeight="1">
      <c r="A90" s="34"/>
      <c r="B90" s="35"/>
      <c r="C90" s="66" t="s">
        <v>114</v>
      </c>
      <c r="D90" s="34"/>
      <c r="E90" s="34"/>
      <c r="F90" s="34"/>
      <c r="G90" s="34"/>
      <c r="H90" s="34"/>
      <c r="I90" s="34"/>
      <c r="J90" s="127">
        <f>BK90</f>
        <v>0</v>
      </c>
      <c r="K90" s="34"/>
      <c r="L90" s="35"/>
      <c r="M90" s="62"/>
      <c r="N90" s="53"/>
      <c r="O90" s="63"/>
      <c r="P90" s="128">
        <f>P91+P844+P978</f>
        <v>0</v>
      </c>
      <c r="Q90" s="63"/>
      <c r="R90" s="128">
        <f>R91+R844+R978</f>
        <v>48.429019480000001</v>
      </c>
      <c r="S90" s="63"/>
      <c r="T90" s="129">
        <f>T91+T844+T978</f>
        <v>15.521200000000002</v>
      </c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T90" s="19" t="s">
        <v>69</v>
      </c>
      <c r="AU90" s="19" t="s">
        <v>99</v>
      </c>
      <c r="BK90" s="130">
        <f>BK91+BK844+BK978</f>
        <v>0</v>
      </c>
    </row>
    <row r="91" spans="1:65" s="12" customFormat="1" ht="25.9" customHeight="1">
      <c r="B91" s="131"/>
      <c r="D91" s="132" t="s">
        <v>69</v>
      </c>
      <c r="E91" s="133" t="s">
        <v>115</v>
      </c>
      <c r="F91" s="133" t="s">
        <v>116</v>
      </c>
      <c r="I91" s="134"/>
      <c r="J91" s="135">
        <f>BK91</f>
        <v>0</v>
      </c>
      <c r="L91" s="131"/>
      <c r="M91" s="136"/>
      <c r="N91" s="137"/>
      <c r="O91" s="137"/>
      <c r="P91" s="138">
        <f>P92+P436+P569+P800+P837</f>
        <v>0</v>
      </c>
      <c r="Q91" s="137"/>
      <c r="R91" s="138">
        <f>R92+R436+R569+R800+R837</f>
        <v>45.040401680000002</v>
      </c>
      <c r="S91" s="137"/>
      <c r="T91" s="139">
        <f>T92+T436+T569+T800+T837</f>
        <v>15.511200000000002</v>
      </c>
      <c r="AR91" s="132" t="s">
        <v>32</v>
      </c>
      <c r="AT91" s="140" t="s">
        <v>69</v>
      </c>
      <c r="AU91" s="140" t="s">
        <v>70</v>
      </c>
      <c r="AY91" s="132" t="s">
        <v>117</v>
      </c>
      <c r="BK91" s="141">
        <f>BK92+BK436+BK569+BK800+BK837</f>
        <v>0</v>
      </c>
    </row>
    <row r="92" spans="1:65" s="12" customFormat="1" ht="22.9" customHeight="1">
      <c r="B92" s="131"/>
      <c r="D92" s="132" t="s">
        <v>69</v>
      </c>
      <c r="E92" s="142" t="s">
        <v>154</v>
      </c>
      <c r="F92" s="142" t="s">
        <v>202</v>
      </c>
      <c r="I92" s="134"/>
      <c r="J92" s="143">
        <f>BK92</f>
        <v>0</v>
      </c>
      <c r="L92" s="131"/>
      <c r="M92" s="136"/>
      <c r="N92" s="137"/>
      <c r="O92" s="137"/>
      <c r="P92" s="138">
        <f>SUM(P93:P435)</f>
        <v>0</v>
      </c>
      <c r="Q92" s="137"/>
      <c r="R92" s="138">
        <f>SUM(R93:R435)</f>
        <v>29.925804500000005</v>
      </c>
      <c r="S92" s="137"/>
      <c r="T92" s="139">
        <f>SUM(T93:T435)</f>
        <v>0</v>
      </c>
      <c r="AR92" s="132" t="s">
        <v>32</v>
      </c>
      <c r="AT92" s="140" t="s">
        <v>69</v>
      </c>
      <c r="AU92" s="140" t="s">
        <v>32</v>
      </c>
      <c r="AY92" s="132" t="s">
        <v>117</v>
      </c>
      <c r="BK92" s="141">
        <f>SUM(BK93:BK435)</f>
        <v>0</v>
      </c>
    </row>
    <row r="93" spans="1:65" s="2" customFormat="1" ht="16.5" customHeight="1">
      <c r="A93" s="34"/>
      <c r="B93" s="144"/>
      <c r="C93" s="145" t="s">
        <v>32</v>
      </c>
      <c r="D93" s="145" t="s">
        <v>120</v>
      </c>
      <c r="E93" s="146" t="s">
        <v>203</v>
      </c>
      <c r="F93" s="147" t="s">
        <v>203</v>
      </c>
      <c r="G93" s="148" t="s">
        <v>3</v>
      </c>
      <c r="H93" s="149">
        <v>1</v>
      </c>
      <c r="I93" s="150"/>
      <c r="J93" s="151">
        <f>ROUND(I93*H93,2)</f>
        <v>0</v>
      </c>
      <c r="K93" s="147" t="s">
        <v>3</v>
      </c>
      <c r="L93" s="35"/>
      <c r="M93" s="152" t="s">
        <v>3</v>
      </c>
      <c r="N93" s="153" t="s">
        <v>41</v>
      </c>
      <c r="O93" s="55"/>
      <c r="P93" s="154">
        <f>O93*H93</f>
        <v>0</v>
      </c>
      <c r="Q93" s="154">
        <v>0</v>
      </c>
      <c r="R93" s="154">
        <f>Q93*H93</f>
        <v>0</v>
      </c>
      <c r="S93" s="154">
        <v>0</v>
      </c>
      <c r="T93" s="155">
        <f>S93*H93</f>
        <v>0</v>
      </c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R93" s="156" t="s">
        <v>124</v>
      </c>
      <c r="AT93" s="156" t="s">
        <v>120</v>
      </c>
      <c r="AU93" s="156" t="s">
        <v>79</v>
      </c>
      <c r="AY93" s="19" t="s">
        <v>117</v>
      </c>
      <c r="BE93" s="157">
        <f>IF(N93="základní",J93,0)</f>
        <v>0</v>
      </c>
      <c r="BF93" s="157">
        <f>IF(N93="snížená",J93,0)</f>
        <v>0</v>
      </c>
      <c r="BG93" s="157">
        <f>IF(N93="zákl. přenesená",J93,0)</f>
        <v>0</v>
      </c>
      <c r="BH93" s="157">
        <f>IF(N93="sníž. přenesená",J93,0)</f>
        <v>0</v>
      </c>
      <c r="BI93" s="157">
        <f>IF(N93="nulová",J93,0)</f>
        <v>0</v>
      </c>
      <c r="BJ93" s="19" t="s">
        <v>32</v>
      </c>
      <c r="BK93" s="157">
        <f>ROUND(I93*H93,2)</f>
        <v>0</v>
      </c>
      <c r="BL93" s="19" t="s">
        <v>124</v>
      </c>
      <c r="BM93" s="156" t="s">
        <v>204</v>
      </c>
    </row>
    <row r="94" spans="1:65" s="13" customFormat="1">
      <c r="B94" s="158"/>
      <c r="D94" s="159" t="s">
        <v>126</v>
      </c>
      <c r="E94" s="160" t="s">
        <v>3</v>
      </c>
      <c r="F94" s="161" t="s">
        <v>205</v>
      </c>
      <c r="H94" s="160" t="s">
        <v>3</v>
      </c>
      <c r="I94" s="162"/>
      <c r="L94" s="158"/>
      <c r="M94" s="163"/>
      <c r="N94" s="164"/>
      <c r="O94" s="164"/>
      <c r="P94" s="164"/>
      <c r="Q94" s="164"/>
      <c r="R94" s="164"/>
      <c r="S94" s="164"/>
      <c r="T94" s="165"/>
      <c r="AT94" s="160" t="s">
        <v>126</v>
      </c>
      <c r="AU94" s="160" t="s">
        <v>79</v>
      </c>
      <c r="AV94" s="13" t="s">
        <v>32</v>
      </c>
      <c r="AW94" s="13" t="s">
        <v>31</v>
      </c>
      <c r="AX94" s="13" t="s">
        <v>70</v>
      </c>
      <c r="AY94" s="160" t="s">
        <v>117</v>
      </c>
    </row>
    <row r="95" spans="1:65" s="13" customFormat="1">
      <c r="B95" s="158"/>
      <c r="D95" s="159" t="s">
        <v>126</v>
      </c>
      <c r="E95" s="160" t="s">
        <v>3</v>
      </c>
      <c r="F95" s="161" t="s">
        <v>206</v>
      </c>
      <c r="H95" s="160" t="s">
        <v>3</v>
      </c>
      <c r="I95" s="162"/>
      <c r="L95" s="158"/>
      <c r="M95" s="163"/>
      <c r="N95" s="164"/>
      <c r="O95" s="164"/>
      <c r="P95" s="164"/>
      <c r="Q95" s="164"/>
      <c r="R95" s="164"/>
      <c r="S95" s="164"/>
      <c r="T95" s="165"/>
      <c r="AT95" s="160" t="s">
        <v>126</v>
      </c>
      <c r="AU95" s="160" t="s">
        <v>79</v>
      </c>
      <c r="AV95" s="13" t="s">
        <v>32</v>
      </c>
      <c r="AW95" s="13" t="s">
        <v>31</v>
      </c>
      <c r="AX95" s="13" t="s">
        <v>70</v>
      </c>
      <c r="AY95" s="160" t="s">
        <v>117</v>
      </c>
    </row>
    <row r="96" spans="1:65" s="13" customFormat="1">
      <c r="B96" s="158"/>
      <c r="D96" s="159" t="s">
        <v>126</v>
      </c>
      <c r="E96" s="160" t="s">
        <v>3</v>
      </c>
      <c r="F96" s="161" t="s">
        <v>207</v>
      </c>
      <c r="H96" s="160" t="s">
        <v>3</v>
      </c>
      <c r="I96" s="162"/>
      <c r="L96" s="158"/>
      <c r="M96" s="163"/>
      <c r="N96" s="164"/>
      <c r="O96" s="164"/>
      <c r="P96" s="164"/>
      <c r="Q96" s="164"/>
      <c r="R96" s="164"/>
      <c r="S96" s="164"/>
      <c r="T96" s="165"/>
      <c r="AT96" s="160" t="s">
        <v>126</v>
      </c>
      <c r="AU96" s="160" t="s">
        <v>79</v>
      </c>
      <c r="AV96" s="13" t="s">
        <v>32</v>
      </c>
      <c r="AW96" s="13" t="s">
        <v>31</v>
      </c>
      <c r="AX96" s="13" t="s">
        <v>70</v>
      </c>
      <c r="AY96" s="160" t="s">
        <v>117</v>
      </c>
    </row>
    <row r="97" spans="1:65" s="13" customFormat="1">
      <c r="B97" s="158"/>
      <c r="D97" s="159" t="s">
        <v>126</v>
      </c>
      <c r="E97" s="160" t="s">
        <v>3</v>
      </c>
      <c r="F97" s="161" t="s">
        <v>208</v>
      </c>
      <c r="H97" s="160" t="s">
        <v>3</v>
      </c>
      <c r="I97" s="162"/>
      <c r="L97" s="158"/>
      <c r="M97" s="163"/>
      <c r="N97" s="164"/>
      <c r="O97" s="164"/>
      <c r="P97" s="164"/>
      <c r="Q97" s="164"/>
      <c r="R97" s="164"/>
      <c r="S97" s="164"/>
      <c r="T97" s="165"/>
      <c r="AT97" s="160" t="s">
        <v>126</v>
      </c>
      <c r="AU97" s="160" t="s">
        <v>79</v>
      </c>
      <c r="AV97" s="13" t="s">
        <v>32</v>
      </c>
      <c r="AW97" s="13" t="s">
        <v>31</v>
      </c>
      <c r="AX97" s="13" t="s">
        <v>70</v>
      </c>
      <c r="AY97" s="160" t="s">
        <v>117</v>
      </c>
    </row>
    <row r="98" spans="1:65" s="13" customFormat="1">
      <c r="B98" s="158"/>
      <c r="D98" s="159" t="s">
        <v>126</v>
      </c>
      <c r="E98" s="160" t="s">
        <v>3</v>
      </c>
      <c r="F98" s="161" t="s">
        <v>209</v>
      </c>
      <c r="H98" s="160" t="s">
        <v>3</v>
      </c>
      <c r="I98" s="162"/>
      <c r="L98" s="158"/>
      <c r="M98" s="163"/>
      <c r="N98" s="164"/>
      <c r="O98" s="164"/>
      <c r="P98" s="164"/>
      <c r="Q98" s="164"/>
      <c r="R98" s="164"/>
      <c r="S98" s="164"/>
      <c r="T98" s="165"/>
      <c r="AT98" s="160" t="s">
        <v>126</v>
      </c>
      <c r="AU98" s="160" t="s">
        <v>79</v>
      </c>
      <c r="AV98" s="13" t="s">
        <v>32</v>
      </c>
      <c r="AW98" s="13" t="s">
        <v>31</v>
      </c>
      <c r="AX98" s="13" t="s">
        <v>70</v>
      </c>
      <c r="AY98" s="160" t="s">
        <v>117</v>
      </c>
    </row>
    <row r="99" spans="1:65" s="14" customFormat="1">
      <c r="B99" s="166"/>
      <c r="D99" s="159" t="s">
        <v>126</v>
      </c>
      <c r="E99" s="167" t="s">
        <v>3</v>
      </c>
      <c r="F99" s="168" t="s">
        <v>32</v>
      </c>
      <c r="H99" s="169">
        <v>1</v>
      </c>
      <c r="I99" s="170"/>
      <c r="L99" s="166"/>
      <c r="M99" s="171"/>
      <c r="N99" s="172"/>
      <c r="O99" s="172"/>
      <c r="P99" s="172"/>
      <c r="Q99" s="172"/>
      <c r="R99" s="172"/>
      <c r="S99" s="172"/>
      <c r="T99" s="173"/>
      <c r="AT99" s="167" t="s">
        <v>126</v>
      </c>
      <c r="AU99" s="167" t="s">
        <v>79</v>
      </c>
      <c r="AV99" s="14" t="s">
        <v>79</v>
      </c>
      <c r="AW99" s="14" t="s">
        <v>31</v>
      </c>
      <c r="AX99" s="14" t="s">
        <v>70</v>
      </c>
      <c r="AY99" s="167" t="s">
        <v>117</v>
      </c>
    </row>
    <row r="100" spans="1:65" s="15" customFormat="1">
      <c r="B100" s="178"/>
      <c r="D100" s="159" t="s">
        <v>126</v>
      </c>
      <c r="E100" s="179" t="s">
        <v>3</v>
      </c>
      <c r="F100" s="180" t="s">
        <v>210</v>
      </c>
      <c r="H100" s="181">
        <v>1</v>
      </c>
      <c r="I100" s="182"/>
      <c r="L100" s="178"/>
      <c r="M100" s="183"/>
      <c r="N100" s="184"/>
      <c r="O100" s="184"/>
      <c r="P100" s="184"/>
      <c r="Q100" s="184"/>
      <c r="R100" s="184"/>
      <c r="S100" s="184"/>
      <c r="T100" s="185"/>
      <c r="AT100" s="179" t="s">
        <v>126</v>
      </c>
      <c r="AU100" s="179" t="s">
        <v>79</v>
      </c>
      <c r="AV100" s="15" t="s">
        <v>124</v>
      </c>
      <c r="AW100" s="15" t="s">
        <v>31</v>
      </c>
      <c r="AX100" s="15" t="s">
        <v>32</v>
      </c>
      <c r="AY100" s="179" t="s">
        <v>117</v>
      </c>
    </row>
    <row r="101" spans="1:65" s="2" customFormat="1" ht="21.75" customHeight="1">
      <c r="A101" s="34"/>
      <c r="B101" s="144"/>
      <c r="C101" s="145" t="s">
        <v>79</v>
      </c>
      <c r="D101" s="145" t="s">
        <v>120</v>
      </c>
      <c r="E101" s="146" t="s">
        <v>211</v>
      </c>
      <c r="F101" s="147" t="s">
        <v>212</v>
      </c>
      <c r="G101" s="148" t="s">
        <v>213</v>
      </c>
      <c r="H101" s="149">
        <v>128.1</v>
      </c>
      <c r="I101" s="150"/>
      <c r="J101" s="151">
        <f>ROUND(I101*H101,2)</f>
        <v>0</v>
      </c>
      <c r="K101" s="147" t="s">
        <v>214</v>
      </c>
      <c r="L101" s="35"/>
      <c r="M101" s="152" t="s">
        <v>3</v>
      </c>
      <c r="N101" s="153" t="s">
        <v>41</v>
      </c>
      <c r="O101" s="55"/>
      <c r="P101" s="154">
        <f>O101*H101</f>
        <v>0</v>
      </c>
      <c r="Q101" s="154">
        <v>0</v>
      </c>
      <c r="R101" s="154">
        <f>Q101*H101</f>
        <v>0</v>
      </c>
      <c r="S101" s="154">
        <v>0</v>
      </c>
      <c r="T101" s="155">
        <f>S101*H101</f>
        <v>0</v>
      </c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R101" s="156" t="s">
        <v>124</v>
      </c>
      <c r="AT101" s="156" t="s">
        <v>120</v>
      </c>
      <c r="AU101" s="156" t="s">
        <v>79</v>
      </c>
      <c r="AY101" s="19" t="s">
        <v>117</v>
      </c>
      <c r="BE101" s="157">
        <f>IF(N101="základní",J101,0)</f>
        <v>0</v>
      </c>
      <c r="BF101" s="157">
        <f>IF(N101="snížená",J101,0)</f>
        <v>0</v>
      </c>
      <c r="BG101" s="157">
        <f>IF(N101="zákl. přenesená",J101,0)</f>
        <v>0</v>
      </c>
      <c r="BH101" s="157">
        <f>IF(N101="sníž. přenesená",J101,0)</f>
        <v>0</v>
      </c>
      <c r="BI101" s="157">
        <f>IF(N101="nulová",J101,0)</f>
        <v>0</v>
      </c>
      <c r="BJ101" s="19" t="s">
        <v>32</v>
      </c>
      <c r="BK101" s="157">
        <f>ROUND(I101*H101,2)</f>
        <v>0</v>
      </c>
      <c r="BL101" s="19" t="s">
        <v>124</v>
      </c>
      <c r="BM101" s="156" t="s">
        <v>215</v>
      </c>
    </row>
    <row r="102" spans="1:65" s="2" customFormat="1">
      <c r="A102" s="34"/>
      <c r="B102" s="35"/>
      <c r="C102" s="34"/>
      <c r="D102" s="186" t="s">
        <v>216</v>
      </c>
      <c r="E102" s="34"/>
      <c r="F102" s="187" t="s">
        <v>217</v>
      </c>
      <c r="G102" s="34"/>
      <c r="H102" s="34"/>
      <c r="I102" s="188"/>
      <c r="J102" s="34"/>
      <c r="K102" s="34"/>
      <c r="L102" s="35"/>
      <c r="M102" s="189"/>
      <c r="N102" s="190"/>
      <c r="O102" s="55"/>
      <c r="P102" s="55"/>
      <c r="Q102" s="55"/>
      <c r="R102" s="55"/>
      <c r="S102" s="55"/>
      <c r="T102" s="56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T102" s="19" t="s">
        <v>216</v>
      </c>
      <c r="AU102" s="19" t="s">
        <v>79</v>
      </c>
    </row>
    <row r="103" spans="1:65" s="13" customFormat="1">
      <c r="B103" s="158"/>
      <c r="D103" s="159" t="s">
        <v>126</v>
      </c>
      <c r="E103" s="160" t="s">
        <v>3</v>
      </c>
      <c r="F103" s="161" t="s">
        <v>218</v>
      </c>
      <c r="H103" s="160" t="s">
        <v>3</v>
      </c>
      <c r="I103" s="162"/>
      <c r="L103" s="158"/>
      <c r="M103" s="163"/>
      <c r="N103" s="164"/>
      <c r="O103" s="164"/>
      <c r="P103" s="164"/>
      <c r="Q103" s="164"/>
      <c r="R103" s="164"/>
      <c r="S103" s="164"/>
      <c r="T103" s="165"/>
      <c r="AT103" s="160" t="s">
        <v>126</v>
      </c>
      <c r="AU103" s="160" t="s">
        <v>79</v>
      </c>
      <c r="AV103" s="13" t="s">
        <v>32</v>
      </c>
      <c r="AW103" s="13" t="s">
        <v>31</v>
      </c>
      <c r="AX103" s="13" t="s">
        <v>70</v>
      </c>
      <c r="AY103" s="160" t="s">
        <v>117</v>
      </c>
    </row>
    <row r="104" spans="1:65" s="14" customFormat="1">
      <c r="B104" s="166"/>
      <c r="D104" s="159" t="s">
        <v>126</v>
      </c>
      <c r="E104" s="167" t="s">
        <v>3</v>
      </c>
      <c r="F104" s="168" t="s">
        <v>219</v>
      </c>
      <c r="H104" s="169">
        <v>128.1</v>
      </c>
      <c r="I104" s="170"/>
      <c r="L104" s="166"/>
      <c r="M104" s="171"/>
      <c r="N104" s="172"/>
      <c r="O104" s="172"/>
      <c r="P104" s="172"/>
      <c r="Q104" s="172"/>
      <c r="R104" s="172"/>
      <c r="S104" s="172"/>
      <c r="T104" s="173"/>
      <c r="AT104" s="167" t="s">
        <v>126</v>
      </c>
      <c r="AU104" s="167" t="s">
        <v>79</v>
      </c>
      <c r="AV104" s="14" t="s">
        <v>79</v>
      </c>
      <c r="AW104" s="14" t="s">
        <v>31</v>
      </c>
      <c r="AX104" s="14" t="s">
        <v>32</v>
      </c>
      <c r="AY104" s="167" t="s">
        <v>117</v>
      </c>
    </row>
    <row r="105" spans="1:65" s="2" customFormat="1" ht="21.75" customHeight="1">
      <c r="A105" s="34"/>
      <c r="B105" s="144"/>
      <c r="C105" s="191" t="s">
        <v>131</v>
      </c>
      <c r="D105" s="191" t="s">
        <v>220</v>
      </c>
      <c r="E105" s="192" t="s">
        <v>221</v>
      </c>
      <c r="F105" s="193" t="s">
        <v>222</v>
      </c>
      <c r="G105" s="194" t="s">
        <v>213</v>
      </c>
      <c r="H105" s="195">
        <v>129.381</v>
      </c>
      <c r="I105" s="196"/>
      <c r="J105" s="197">
        <f>ROUND(I105*H105,2)</f>
        <v>0</v>
      </c>
      <c r="K105" s="193" t="s">
        <v>214</v>
      </c>
      <c r="L105" s="198"/>
      <c r="M105" s="199" t="s">
        <v>3</v>
      </c>
      <c r="N105" s="200" t="s">
        <v>41</v>
      </c>
      <c r="O105" s="55"/>
      <c r="P105" s="154">
        <f>O105*H105</f>
        <v>0</v>
      </c>
      <c r="Q105" s="154">
        <v>6.1499999999999999E-2</v>
      </c>
      <c r="R105" s="154">
        <f>Q105*H105</f>
        <v>7.9569314999999996</v>
      </c>
      <c r="S105" s="154">
        <v>0</v>
      </c>
      <c r="T105" s="155">
        <f>S105*H105</f>
        <v>0</v>
      </c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R105" s="156" t="s">
        <v>154</v>
      </c>
      <c r="AT105" s="156" t="s">
        <v>220</v>
      </c>
      <c r="AU105" s="156" t="s">
        <v>79</v>
      </c>
      <c r="AY105" s="19" t="s">
        <v>117</v>
      </c>
      <c r="BE105" s="157">
        <f>IF(N105="základní",J105,0)</f>
        <v>0</v>
      </c>
      <c r="BF105" s="157">
        <f>IF(N105="snížená",J105,0)</f>
        <v>0</v>
      </c>
      <c r="BG105" s="157">
        <f>IF(N105="zákl. přenesená",J105,0)</f>
        <v>0</v>
      </c>
      <c r="BH105" s="157">
        <f>IF(N105="sníž. přenesená",J105,0)</f>
        <v>0</v>
      </c>
      <c r="BI105" s="157">
        <f>IF(N105="nulová",J105,0)</f>
        <v>0</v>
      </c>
      <c r="BJ105" s="19" t="s">
        <v>32</v>
      </c>
      <c r="BK105" s="157">
        <f>ROUND(I105*H105,2)</f>
        <v>0</v>
      </c>
      <c r="BL105" s="19" t="s">
        <v>124</v>
      </c>
      <c r="BM105" s="156" t="s">
        <v>223</v>
      </c>
    </row>
    <row r="106" spans="1:65" s="2" customFormat="1" ht="19.5">
      <c r="A106" s="34"/>
      <c r="B106" s="35"/>
      <c r="C106" s="34"/>
      <c r="D106" s="159" t="s">
        <v>224</v>
      </c>
      <c r="E106" s="34"/>
      <c r="F106" s="201" t="s">
        <v>225</v>
      </c>
      <c r="G106" s="34"/>
      <c r="H106" s="34"/>
      <c r="I106" s="188"/>
      <c r="J106" s="34"/>
      <c r="K106" s="34"/>
      <c r="L106" s="35"/>
      <c r="M106" s="189"/>
      <c r="N106" s="190"/>
      <c r="O106" s="55"/>
      <c r="P106" s="55"/>
      <c r="Q106" s="55"/>
      <c r="R106" s="55"/>
      <c r="S106" s="55"/>
      <c r="T106" s="56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T106" s="19" t="s">
        <v>224</v>
      </c>
      <c r="AU106" s="19" t="s">
        <v>79</v>
      </c>
    </row>
    <row r="107" spans="1:65" s="14" customFormat="1">
      <c r="B107" s="166"/>
      <c r="D107" s="159" t="s">
        <v>126</v>
      </c>
      <c r="E107" s="167" t="s">
        <v>3</v>
      </c>
      <c r="F107" s="168" t="s">
        <v>226</v>
      </c>
      <c r="H107" s="169">
        <v>129.381</v>
      </c>
      <c r="I107" s="170"/>
      <c r="L107" s="166"/>
      <c r="M107" s="171"/>
      <c r="N107" s="172"/>
      <c r="O107" s="172"/>
      <c r="P107" s="172"/>
      <c r="Q107" s="172"/>
      <c r="R107" s="172"/>
      <c r="S107" s="172"/>
      <c r="T107" s="173"/>
      <c r="AT107" s="167" t="s">
        <v>126</v>
      </c>
      <c r="AU107" s="167" t="s">
        <v>79</v>
      </c>
      <c r="AV107" s="14" t="s">
        <v>79</v>
      </c>
      <c r="AW107" s="14" t="s">
        <v>31</v>
      </c>
      <c r="AX107" s="14" t="s">
        <v>70</v>
      </c>
      <c r="AY107" s="167" t="s">
        <v>117</v>
      </c>
    </row>
    <row r="108" spans="1:65" s="15" customFormat="1">
      <c r="B108" s="178"/>
      <c r="D108" s="159" t="s">
        <v>126</v>
      </c>
      <c r="E108" s="179" t="s">
        <v>3</v>
      </c>
      <c r="F108" s="180" t="s">
        <v>210</v>
      </c>
      <c r="H108" s="181">
        <v>129.381</v>
      </c>
      <c r="I108" s="182"/>
      <c r="L108" s="178"/>
      <c r="M108" s="183"/>
      <c r="N108" s="184"/>
      <c r="O108" s="184"/>
      <c r="P108" s="184"/>
      <c r="Q108" s="184"/>
      <c r="R108" s="184"/>
      <c r="S108" s="184"/>
      <c r="T108" s="185"/>
      <c r="AT108" s="179" t="s">
        <v>126</v>
      </c>
      <c r="AU108" s="179" t="s">
        <v>79</v>
      </c>
      <c r="AV108" s="15" t="s">
        <v>124</v>
      </c>
      <c r="AW108" s="15" t="s">
        <v>31</v>
      </c>
      <c r="AX108" s="15" t="s">
        <v>32</v>
      </c>
      <c r="AY108" s="179" t="s">
        <v>117</v>
      </c>
    </row>
    <row r="109" spans="1:65" s="2" customFormat="1" ht="16.5" customHeight="1">
      <c r="A109" s="34"/>
      <c r="B109" s="144"/>
      <c r="C109" s="191" t="s">
        <v>124</v>
      </c>
      <c r="D109" s="191" t="s">
        <v>220</v>
      </c>
      <c r="E109" s="192" t="s">
        <v>227</v>
      </c>
      <c r="F109" s="193" t="s">
        <v>228</v>
      </c>
      <c r="G109" s="194" t="s">
        <v>229</v>
      </c>
      <c r="H109" s="195">
        <v>29.29</v>
      </c>
      <c r="I109" s="196"/>
      <c r="J109" s="197">
        <f>ROUND(I109*H109,2)</f>
        <v>0</v>
      </c>
      <c r="K109" s="193" t="s">
        <v>214</v>
      </c>
      <c r="L109" s="198"/>
      <c r="M109" s="199" t="s">
        <v>3</v>
      </c>
      <c r="N109" s="200" t="s">
        <v>41</v>
      </c>
      <c r="O109" s="55"/>
      <c r="P109" s="154">
        <f>O109*H109</f>
        <v>0</v>
      </c>
      <c r="Q109" s="154">
        <v>1.1999999999999999E-3</v>
      </c>
      <c r="R109" s="154">
        <f>Q109*H109</f>
        <v>3.5147999999999999E-2</v>
      </c>
      <c r="S109" s="154">
        <v>0</v>
      </c>
      <c r="T109" s="155">
        <f>S109*H109</f>
        <v>0</v>
      </c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R109" s="156" t="s">
        <v>154</v>
      </c>
      <c r="AT109" s="156" t="s">
        <v>220</v>
      </c>
      <c r="AU109" s="156" t="s">
        <v>79</v>
      </c>
      <c r="AY109" s="19" t="s">
        <v>117</v>
      </c>
      <c r="BE109" s="157">
        <f>IF(N109="základní",J109,0)</f>
        <v>0</v>
      </c>
      <c r="BF109" s="157">
        <f>IF(N109="snížená",J109,0)</f>
        <v>0</v>
      </c>
      <c r="BG109" s="157">
        <f>IF(N109="zákl. přenesená",J109,0)</f>
        <v>0</v>
      </c>
      <c r="BH109" s="157">
        <f>IF(N109="sníž. přenesená",J109,0)</f>
        <v>0</v>
      </c>
      <c r="BI109" s="157">
        <f>IF(N109="nulová",J109,0)</f>
        <v>0</v>
      </c>
      <c r="BJ109" s="19" t="s">
        <v>32</v>
      </c>
      <c r="BK109" s="157">
        <f>ROUND(I109*H109,2)</f>
        <v>0</v>
      </c>
      <c r="BL109" s="19" t="s">
        <v>124</v>
      </c>
      <c r="BM109" s="156" t="s">
        <v>230</v>
      </c>
    </row>
    <row r="110" spans="1:65" s="13" customFormat="1">
      <c r="B110" s="158"/>
      <c r="D110" s="159" t="s">
        <v>126</v>
      </c>
      <c r="E110" s="160" t="s">
        <v>3</v>
      </c>
      <c r="F110" s="161" t="s">
        <v>231</v>
      </c>
      <c r="H110" s="160" t="s">
        <v>3</v>
      </c>
      <c r="I110" s="162"/>
      <c r="L110" s="158"/>
      <c r="M110" s="163"/>
      <c r="N110" s="164"/>
      <c r="O110" s="164"/>
      <c r="P110" s="164"/>
      <c r="Q110" s="164"/>
      <c r="R110" s="164"/>
      <c r="S110" s="164"/>
      <c r="T110" s="165"/>
      <c r="AT110" s="160" t="s">
        <v>126</v>
      </c>
      <c r="AU110" s="160" t="s">
        <v>79</v>
      </c>
      <c r="AV110" s="13" t="s">
        <v>32</v>
      </c>
      <c r="AW110" s="13" t="s">
        <v>31</v>
      </c>
      <c r="AX110" s="13" t="s">
        <v>70</v>
      </c>
      <c r="AY110" s="160" t="s">
        <v>117</v>
      </c>
    </row>
    <row r="111" spans="1:65" s="14" customFormat="1">
      <c r="B111" s="166"/>
      <c r="D111" s="159" t="s">
        <v>126</v>
      </c>
      <c r="E111" s="167" t="s">
        <v>3</v>
      </c>
      <c r="F111" s="168" t="s">
        <v>232</v>
      </c>
      <c r="H111" s="169">
        <v>29.29</v>
      </c>
      <c r="I111" s="170"/>
      <c r="L111" s="166"/>
      <c r="M111" s="171"/>
      <c r="N111" s="172"/>
      <c r="O111" s="172"/>
      <c r="P111" s="172"/>
      <c r="Q111" s="172"/>
      <c r="R111" s="172"/>
      <c r="S111" s="172"/>
      <c r="T111" s="173"/>
      <c r="AT111" s="167" t="s">
        <v>126</v>
      </c>
      <c r="AU111" s="167" t="s">
        <v>79</v>
      </c>
      <c r="AV111" s="14" t="s">
        <v>79</v>
      </c>
      <c r="AW111" s="14" t="s">
        <v>31</v>
      </c>
      <c r="AX111" s="14" t="s">
        <v>70</v>
      </c>
      <c r="AY111" s="167" t="s">
        <v>117</v>
      </c>
    </row>
    <row r="112" spans="1:65" s="15" customFormat="1">
      <c r="B112" s="178"/>
      <c r="D112" s="159" t="s">
        <v>126</v>
      </c>
      <c r="E112" s="179" t="s">
        <v>3</v>
      </c>
      <c r="F112" s="180" t="s">
        <v>210</v>
      </c>
      <c r="H112" s="181">
        <v>29.29</v>
      </c>
      <c r="I112" s="182"/>
      <c r="L112" s="178"/>
      <c r="M112" s="183"/>
      <c r="N112" s="184"/>
      <c r="O112" s="184"/>
      <c r="P112" s="184"/>
      <c r="Q112" s="184"/>
      <c r="R112" s="184"/>
      <c r="S112" s="184"/>
      <c r="T112" s="185"/>
      <c r="AT112" s="179" t="s">
        <v>126</v>
      </c>
      <c r="AU112" s="179" t="s">
        <v>79</v>
      </c>
      <c r="AV112" s="15" t="s">
        <v>124</v>
      </c>
      <c r="AW112" s="15" t="s">
        <v>31</v>
      </c>
      <c r="AX112" s="15" t="s">
        <v>32</v>
      </c>
      <c r="AY112" s="179" t="s">
        <v>117</v>
      </c>
    </row>
    <row r="113" spans="1:65" s="2" customFormat="1" ht="16.5" customHeight="1">
      <c r="A113" s="34"/>
      <c r="B113" s="144"/>
      <c r="C113" s="191" t="s">
        <v>138</v>
      </c>
      <c r="D113" s="191" t="s">
        <v>220</v>
      </c>
      <c r="E113" s="192" t="s">
        <v>233</v>
      </c>
      <c r="F113" s="193" t="s">
        <v>234</v>
      </c>
      <c r="G113" s="194" t="s">
        <v>229</v>
      </c>
      <c r="H113" s="195">
        <v>29.29</v>
      </c>
      <c r="I113" s="196"/>
      <c r="J113" s="197">
        <f>ROUND(I113*H113,2)</f>
        <v>0</v>
      </c>
      <c r="K113" s="193" t="s">
        <v>3</v>
      </c>
      <c r="L113" s="198"/>
      <c r="M113" s="199" t="s">
        <v>3</v>
      </c>
      <c r="N113" s="200" t="s">
        <v>41</v>
      </c>
      <c r="O113" s="55"/>
      <c r="P113" s="154">
        <f>O113*H113</f>
        <v>0</v>
      </c>
      <c r="Q113" s="154">
        <v>1.1299999999999999E-3</v>
      </c>
      <c r="R113" s="154">
        <f>Q113*H113</f>
        <v>3.3097699999999994E-2</v>
      </c>
      <c r="S113" s="154">
        <v>0</v>
      </c>
      <c r="T113" s="155">
        <f>S113*H113</f>
        <v>0</v>
      </c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R113" s="156" t="s">
        <v>154</v>
      </c>
      <c r="AT113" s="156" t="s">
        <v>220</v>
      </c>
      <c r="AU113" s="156" t="s">
        <v>79</v>
      </c>
      <c r="AY113" s="19" t="s">
        <v>117</v>
      </c>
      <c r="BE113" s="157">
        <f>IF(N113="základní",J113,0)</f>
        <v>0</v>
      </c>
      <c r="BF113" s="157">
        <f>IF(N113="snížená",J113,0)</f>
        <v>0</v>
      </c>
      <c r="BG113" s="157">
        <f>IF(N113="zákl. přenesená",J113,0)</f>
        <v>0</v>
      </c>
      <c r="BH113" s="157">
        <f>IF(N113="sníž. přenesená",J113,0)</f>
        <v>0</v>
      </c>
      <c r="BI113" s="157">
        <f>IF(N113="nulová",J113,0)</f>
        <v>0</v>
      </c>
      <c r="BJ113" s="19" t="s">
        <v>32</v>
      </c>
      <c r="BK113" s="157">
        <f>ROUND(I113*H113,2)</f>
        <v>0</v>
      </c>
      <c r="BL113" s="19" t="s">
        <v>124</v>
      </c>
      <c r="BM113" s="156" t="s">
        <v>235</v>
      </c>
    </row>
    <row r="114" spans="1:65" s="14" customFormat="1">
      <c r="B114" s="166"/>
      <c r="D114" s="159" t="s">
        <v>126</v>
      </c>
      <c r="E114" s="167" t="s">
        <v>3</v>
      </c>
      <c r="F114" s="168" t="s">
        <v>232</v>
      </c>
      <c r="H114" s="169">
        <v>29.29</v>
      </c>
      <c r="I114" s="170"/>
      <c r="L114" s="166"/>
      <c r="M114" s="171"/>
      <c r="N114" s="172"/>
      <c r="O114" s="172"/>
      <c r="P114" s="172"/>
      <c r="Q114" s="172"/>
      <c r="R114" s="172"/>
      <c r="S114" s="172"/>
      <c r="T114" s="173"/>
      <c r="AT114" s="167" t="s">
        <v>126</v>
      </c>
      <c r="AU114" s="167" t="s">
        <v>79</v>
      </c>
      <c r="AV114" s="14" t="s">
        <v>79</v>
      </c>
      <c r="AW114" s="14" t="s">
        <v>31</v>
      </c>
      <c r="AX114" s="14" t="s">
        <v>70</v>
      </c>
      <c r="AY114" s="167" t="s">
        <v>117</v>
      </c>
    </row>
    <row r="115" spans="1:65" s="15" customFormat="1">
      <c r="B115" s="178"/>
      <c r="D115" s="159" t="s">
        <v>126</v>
      </c>
      <c r="E115" s="179" t="s">
        <v>3</v>
      </c>
      <c r="F115" s="180" t="s">
        <v>210</v>
      </c>
      <c r="H115" s="181">
        <v>29.29</v>
      </c>
      <c r="I115" s="182"/>
      <c r="L115" s="178"/>
      <c r="M115" s="183"/>
      <c r="N115" s="184"/>
      <c r="O115" s="184"/>
      <c r="P115" s="184"/>
      <c r="Q115" s="184"/>
      <c r="R115" s="184"/>
      <c r="S115" s="184"/>
      <c r="T115" s="185"/>
      <c r="AT115" s="179" t="s">
        <v>126</v>
      </c>
      <c r="AU115" s="179" t="s">
        <v>79</v>
      </c>
      <c r="AV115" s="15" t="s">
        <v>124</v>
      </c>
      <c r="AW115" s="15" t="s">
        <v>31</v>
      </c>
      <c r="AX115" s="15" t="s">
        <v>32</v>
      </c>
      <c r="AY115" s="179" t="s">
        <v>117</v>
      </c>
    </row>
    <row r="116" spans="1:65" s="2" customFormat="1" ht="16.5" customHeight="1">
      <c r="A116" s="34"/>
      <c r="B116" s="144"/>
      <c r="C116" s="145" t="s">
        <v>142</v>
      </c>
      <c r="D116" s="145" t="s">
        <v>120</v>
      </c>
      <c r="E116" s="146" t="s">
        <v>236</v>
      </c>
      <c r="F116" s="147" t="s">
        <v>237</v>
      </c>
      <c r="G116" s="148" t="s">
        <v>229</v>
      </c>
      <c r="H116" s="149">
        <v>3</v>
      </c>
      <c r="I116" s="150"/>
      <c r="J116" s="151">
        <f>ROUND(I116*H116,2)</f>
        <v>0</v>
      </c>
      <c r="K116" s="147" t="s">
        <v>214</v>
      </c>
      <c r="L116" s="35"/>
      <c r="M116" s="152" t="s">
        <v>3</v>
      </c>
      <c r="N116" s="153" t="s">
        <v>41</v>
      </c>
      <c r="O116" s="55"/>
      <c r="P116" s="154">
        <f>O116*H116</f>
        <v>0</v>
      </c>
      <c r="Q116" s="154">
        <v>0</v>
      </c>
      <c r="R116" s="154">
        <f>Q116*H116</f>
        <v>0</v>
      </c>
      <c r="S116" s="154">
        <v>0</v>
      </c>
      <c r="T116" s="155">
        <f>S116*H116</f>
        <v>0</v>
      </c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R116" s="156" t="s">
        <v>124</v>
      </c>
      <c r="AT116" s="156" t="s">
        <v>120</v>
      </c>
      <c r="AU116" s="156" t="s">
        <v>79</v>
      </c>
      <c r="AY116" s="19" t="s">
        <v>117</v>
      </c>
      <c r="BE116" s="157">
        <f>IF(N116="základní",J116,0)</f>
        <v>0</v>
      </c>
      <c r="BF116" s="157">
        <f>IF(N116="snížená",J116,0)</f>
        <v>0</v>
      </c>
      <c r="BG116" s="157">
        <f>IF(N116="zákl. přenesená",J116,0)</f>
        <v>0</v>
      </c>
      <c r="BH116" s="157">
        <f>IF(N116="sníž. přenesená",J116,0)</f>
        <v>0</v>
      </c>
      <c r="BI116" s="157">
        <f>IF(N116="nulová",J116,0)</f>
        <v>0</v>
      </c>
      <c r="BJ116" s="19" t="s">
        <v>32</v>
      </c>
      <c r="BK116" s="157">
        <f>ROUND(I116*H116,2)</f>
        <v>0</v>
      </c>
      <c r="BL116" s="19" t="s">
        <v>124</v>
      </c>
      <c r="BM116" s="156" t="s">
        <v>238</v>
      </c>
    </row>
    <row r="117" spans="1:65" s="2" customFormat="1">
      <c r="A117" s="34"/>
      <c r="B117" s="35"/>
      <c r="C117" s="34"/>
      <c r="D117" s="186" t="s">
        <v>216</v>
      </c>
      <c r="E117" s="34"/>
      <c r="F117" s="187" t="s">
        <v>239</v>
      </c>
      <c r="G117" s="34"/>
      <c r="H117" s="34"/>
      <c r="I117" s="188"/>
      <c r="J117" s="34"/>
      <c r="K117" s="34"/>
      <c r="L117" s="35"/>
      <c r="M117" s="189"/>
      <c r="N117" s="190"/>
      <c r="O117" s="55"/>
      <c r="P117" s="55"/>
      <c r="Q117" s="55"/>
      <c r="R117" s="55"/>
      <c r="S117" s="55"/>
      <c r="T117" s="56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T117" s="19" t="s">
        <v>216</v>
      </c>
      <c r="AU117" s="19" t="s">
        <v>79</v>
      </c>
    </row>
    <row r="118" spans="1:65" s="14" customFormat="1">
      <c r="B118" s="166"/>
      <c r="D118" s="159" t="s">
        <v>126</v>
      </c>
      <c r="E118" s="167" t="s">
        <v>3</v>
      </c>
      <c r="F118" s="168" t="s">
        <v>131</v>
      </c>
      <c r="H118" s="169">
        <v>3</v>
      </c>
      <c r="I118" s="170"/>
      <c r="L118" s="166"/>
      <c r="M118" s="171"/>
      <c r="N118" s="172"/>
      <c r="O118" s="172"/>
      <c r="P118" s="172"/>
      <c r="Q118" s="172"/>
      <c r="R118" s="172"/>
      <c r="S118" s="172"/>
      <c r="T118" s="173"/>
      <c r="AT118" s="167" t="s">
        <v>126</v>
      </c>
      <c r="AU118" s="167" t="s">
        <v>79</v>
      </c>
      <c r="AV118" s="14" t="s">
        <v>79</v>
      </c>
      <c r="AW118" s="14" t="s">
        <v>31</v>
      </c>
      <c r="AX118" s="14" t="s">
        <v>32</v>
      </c>
      <c r="AY118" s="167" t="s">
        <v>117</v>
      </c>
    </row>
    <row r="119" spans="1:65" s="2" customFormat="1" ht="21.75" customHeight="1">
      <c r="A119" s="34"/>
      <c r="B119" s="144"/>
      <c r="C119" s="145" t="s">
        <v>147</v>
      </c>
      <c r="D119" s="145" t="s">
        <v>120</v>
      </c>
      <c r="E119" s="146" t="s">
        <v>240</v>
      </c>
      <c r="F119" s="147" t="s">
        <v>241</v>
      </c>
      <c r="G119" s="148" t="s">
        <v>213</v>
      </c>
      <c r="H119" s="149">
        <v>167.2</v>
      </c>
      <c r="I119" s="150"/>
      <c r="J119" s="151">
        <f>ROUND(I119*H119,2)</f>
        <v>0</v>
      </c>
      <c r="K119" s="147" t="s">
        <v>214</v>
      </c>
      <c r="L119" s="35"/>
      <c r="M119" s="152" t="s">
        <v>3</v>
      </c>
      <c r="N119" s="153" t="s">
        <v>41</v>
      </c>
      <c r="O119" s="55"/>
      <c r="P119" s="154">
        <f>O119*H119</f>
        <v>0</v>
      </c>
      <c r="Q119" s="154">
        <v>0</v>
      </c>
      <c r="R119" s="154">
        <f>Q119*H119</f>
        <v>0</v>
      </c>
      <c r="S119" s="154">
        <v>0</v>
      </c>
      <c r="T119" s="155">
        <f>S119*H119</f>
        <v>0</v>
      </c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R119" s="156" t="s">
        <v>124</v>
      </c>
      <c r="AT119" s="156" t="s">
        <v>120</v>
      </c>
      <c r="AU119" s="156" t="s">
        <v>79</v>
      </c>
      <c r="AY119" s="19" t="s">
        <v>117</v>
      </c>
      <c r="BE119" s="157">
        <f>IF(N119="základní",J119,0)</f>
        <v>0</v>
      </c>
      <c r="BF119" s="157">
        <f>IF(N119="snížená",J119,0)</f>
        <v>0</v>
      </c>
      <c r="BG119" s="157">
        <f>IF(N119="zákl. přenesená",J119,0)</f>
        <v>0</v>
      </c>
      <c r="BH119" s="157">
        <f>IF(N119="sníž. přenesená",J119,0)</f>
        <v>0</v>
      </c>
      <c r="BI119" s="157">
        <f>IF(N119="nulová",J119,0)</f>
        <v>0</v>
      </c>
      <c r="BJ119" s="19" t="s">
        <v>32</v>
      </c>
      <c r="BK119" s="157">
        <f>ROUND(I119*H119,2)</f>
        <v>0</v>
      </c>
      <c r="BL119" s="19" t="s">
        <v>124</v>
      </c>
      <c r="BM119" s="156" t="s">
        <v>242</v>
      </c>
    </row>
    <row r="120" spans="1:65" s="2" customFormat="1">
      <c r="A120" s="34"/>
      <c r="B120" s="35"/>
      <c r="C120" s="34"/>
      <c r="D120" s="186" t="s">
        <v>216</v>
      </c>
      <c r="E120" s="34"/>
      <c r="F120" s="187" t="s">
        <v>243</v>
      </c>
      <c r="G120" s="34"/>
      <c r="H120" s="34"/>
      <c r="I120" s="188"/>
      <c r="J120" s="34"/>
      <c r="K120" s="34"/>
      <c r="L120" s="35"/>
      <c r="M120" s="189"/>
      <c r="N120" s="190"/>
      <c r="O120" s="55"/>
      <c r="P120" s="55"/>
      <c r="Q120" s="55"/>
      <c r="R120" s="55"/>
      <c r="S120" s="55"/>
      <c r="T120" s="56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T120" s="19" t="s">
        <v>216</v>
      </c>
      <c r="AU120" s="19" t="s">
        <v>79</v>
      </c>
    </row>
    <row r="121" spans="1:65" s="13" customFormat="1">
      <c r="B121" s="158"/>
      <c r="D121" s="159" t="s">
        <v>126</v>
      </c>
      <c r="E121" s="160" t="s">
        <v>3</v>
      </c>
      <c r="F121" s="161" t="s">
        <v>244</v>
      </c>
      <c r="H121" s="160" t="s">
        <v>3</v>
      </c>
      <c r="I121" s="162"/>
      <c r="L121" s="158"/>
      <c r="M121" s="163"/>
      <c r="N121" s="164"/>
      <c r="O121" s="164"/>
      <c r="P121" s="164"/>
      <c r="Q121" s="164"/>
      <c r="R121" s="164"/>
      <c r="S121" s="164"/>
      <c r="T121" s="165"/>
      <c r="AT121" s="160" t="s">
        <v>126</v>
      </c>
      <c r="AU121" s="160" t="s">
        <v>79</v>
      </c>
      <c r="AV121" s="13" t="s">
        <v>32</v>
      </c>
      <c r="AW121" s="13" t="s">
        <v>31</v>
      </c>
      <c r="AX121" s="13" t="s">
        <v>70</v>
      </c>
      <c r="AY121" s="160" t="s">
        <v>117</v>
      </c>
    </row>
    <row r="122" spans="1:65" s="14" customFormat="1">
      <c r="B122" s="166"/>
      <c r="D122" s="159" t="s">
        <v>126</v>
      </c>
      <c r="E122" s="167" t="s">
        <v>3</v>
      </c>
      <c r="F122" s="168" t="s">
        <v>245</v>
      </c>
      <c r="H122" s="169">
        <v>167.2</v>
      </c>
      <c r="I122" s="170"/>
      <c r="L122" s="166"/>
      <c r="M122" s="171"/>
      <c r="N122" s="172"/>
      <c r="O122" s="172"/>
      <c r="P122" s="172"/>
      <c r="Q122" s="172"/>
      <c r="R122" s="172"/>
      <c r="S122" s="172"/>
      <c r="T122" s="173"/>
      <c r="AT122" s="167" t="s">
        <v>126</v>
      </c>
      <c r="AU122" s="167" t="s">
        <v>79</v>
      </c>
      <c r="AV122" s="14" t="s">
        <v>79</v>
      </c>
      <c r="AW122" s="14" t="s">
        <v>31</v>
      </c>
      <c r="AX122" s="14" t="s">
        <v>32</v>
      </c>
      <c r="AY122" s="167" t="s">
        <v>117</v>
      </c>
    </row>
    <row r="123" spans="1:65" s="2" customFormat="1" ht="21.75" customHeight="1">
      <c r="A123" s="34"/>
      <c r="B123" s="144"/>
      <c r="C123" s="191" t="s">
        <v>154</v>
      </c>
      <c r="D123" s="191" t="s">
        <v>220</v>
      </c>
      <c r="E123" s="192" t="s">
        <v>246</v>
      </c>
      <c r="F123" s="193" t="s">
        <v>247</v>
      </c>
      <c r="G123" s="194" t="s">
        <v>213</v>
      </c>
      <c r="H123" s="195">
        <v>168.87200000000001</v>
      </c>
      <c r="I123" s="196"/>
      <c r="J123" s="197">
        <f>ROUND(I123*H123,2)</f>
        <v>0</v>
      </c>
      <c r="K123" s="193" t="s">
        <v>214</v>
      </c>
      <c r="L123" s="198"/>
      <c r="M123" s="199" t="s">
        <v>3</v>
      </c>
      <c r="N123" s="200" t="s">
        <v>41</v>
      </c>
      <c r="O123" s="55"/>
      <c r="P123" s="154">
        <f>O123*H123</f>
        <v>0</v>
      </c>
      <c r="Q123" s="154">
        <v>9.4500000000000001E-2</v>
      </c>
      <c r="R123" s="154">
        <f>Q123*H123</f>
        <v>15.958404000000002</v>
      </c>
      <c r="S123" s="154">
        <v>0</v>
      </c>
      <c r="T123" s="155">
        <f>S123*H123</f>
        <v>0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R123" s="156" t="s">
        <v>154</v>
      </c>
      <c r="AT123" s="156" t="s">
        <v>220</v>
      </c>
      <c r="AU123" s="156" t="s">
        <v>79</v>
      </c>
      <c r="AY123" s="19" t="s">
        <v>117</v>
      </c>
      <c r="BE123" s="157">
        <f>IF(N123="základní",J123,0)</f>
        <v>0</v>
      </c>
      <c r="BF123" s="157">
        <f>IF(N123="snížená",J123,0)</f>
        <v>0</v>
      </c>
      <c r="BG123" s="157">
        <f>IF(N123="zákl. přenesená",J123,0)</f>
        <v>0</v>
      </c>
      <c r="BH123" s="157">
        <f>IF(N123="sníž. přenesená",J123,0)</f>
        <v>0</v>
      </c>
      <c r="BI123" s="157">
        <f>IF(N123="nulová",J123,0)</f>
        <v>0</v>
      </c>
      <c r="BJ123" s="19" t="s">
        <v>32</v>
      </c>
      <c r="BK123" s="157">
        <f>ROUND(I123*H123,2)</f>
        <v>0</v>
      </c>
      <c r="BL123" s="19" t="s">
        <v>124</v>
      </c>
      <c r="BM123" s="156" t="s">
        <v>248</v>
      </c>
    </row>
    <row r="124" spans="1:65" s="2" customFormat="1" ht="19.5">
      <c r="A124" s="34"/>
      <c r="B124" s="35"/>
      <c r="C124" s="34"/>
      <c r="D124" s="159" t="s">
        <v>224</v>
      </c>
      <c r="E124" s="34"/>
      <c r="F124" s="201" t="s">
        <v>225</v>
      </c>
      <c r="G124" s="34"/>
      <c r="H124" s="34"/>
      <c r="I124" s="188"/>
      <c r="J124" s="34"/>
      <c r="K124" s="34"/>
      <c r="L124" s="35"/>
      <c r="M124" s="189"/>
      <c r="N124" s="190"/>
      <c r="O124" s="55"/>
      <c r="P124" s="55"/>
      <c r="Q124" s="55"/>
      <c r="R124" s="55"/>
      <c r="S124" s="55"/>
      <c r="T124" s="56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T124" s="19" t="s">
        <v>224</v>
      </c>
      <c r="AU124" s="19" t="s">
        <v>79</v>
      </c>
    </row>
    <row r="125" spans="1:65" s="14" customFormat="1">
      <c r="B125" s="166"/>
      <c r="D125" s="159" t="s">
        <v>126</v>
      </c>
      <c r="E125" s="167" t="s">
        <v>3</v>
      </c>
      <c r="F125" s="168" t="s">
        <v>249</v>
      </c>
      <c r="H125" s="169">
        <v>168.87200000000001</v>
      </c>
      <c r="I125" s="170"/>
      <c r="L125" s="166"/>
      <c r="M125" s="171"/>
      <c r="N125" s="172"/>
      <c r="O125" s="172"/>
      <c r="P125" s="172"/>
      <c r="Q125" s="172"/>
      <c r="R125" s="172"/>
      <c r="S125" s="172"/>
      <c r="T125" s="173"/>
      <c r="AT125" s="167" t="s">
        <v>126</v>
      </c>
      <c r="AU125" s="167" t="s">
        <v>79</v>
      </c>
      <c r="AV125" s="14" t="s">
        <v>79</v>
      </c>
      <c r="AW125" s="14" t="s">
        <v>31</v>
      </c>
      <c r="AX125" s="14" t="s">
        <v>70</v>
      </c>
      <c r="AY125" s="167" t="s">
        <v>117</v>
      </c>
    </row>
    <row r="126" spans="1:65" s="15" customFormat="1">
      <c r="B126" s="178"/>
      <c r="D126" s="159" t="s">
        <v>126</v>
      </c>
      <c r="E126" s="179" t="s">
        <v>3</v>
      </c>
      <c r="F126" s="180" t="s">
        <v>210</v>
      </c>
      <c r="H126" s="181">
        <v>168.87200000000001</v>
      </c>
      <c r="I126" s="182"/>
      <c r="L126" s="178"/>
      <c r="M126" s="183"/>
      <c r="N126" s="184"/>
      <c r="O126" s="184"/>
      <c r="P126" s="184"/>
      <c r="Q126" s="184"/>
      <c r="R126" s="184"/>
      <c r="S126" s="184"/>
      <c r="T126" s="185"/>
      <c r="AT126" s="179" t="s">
        <v>126</v>
      </c>
      <c r="AU126" s="179" t="s">
        <v>79</v>
      </c>
      <c r="AV126" s="15" t="s">
        <v>124</v>
      </c>
      <c r="AW126" s="15" t="s">
        <v>31</v>
      </c>
      <c r="AX126" s="15" t="s">
        <v>32</v>
      </c>
      <c r="AY126" s="179" t="s">
        <v>117</v>
      </c>
    </row>
    <row r="127" spans="1:65" s="2" customFormat="1" ht="16.5" customHeight="1">
      <c r="A127" s="34"/>
      <c r="B127" s="144"/>
      <c r="C127" s="191" t="s">
        <v>118</v>
      </c>
      <c r="D127" s="191" t="s">
        <v>220</v>
      </c>
      <c r="E127" s="192" t="s">
        <v>250</v>
      </c>
      <c r="F127" s="193" t="s">
        <v>251</v>
      </c>
      <c r="G127" s="194" t="s">
        <v>229</v>
      </c>
      <c r="H127" s="195">
        <v>31.31</v>
      </c>
      <c r="I127" s="196"/>
      <c r="J127" s="197">
        <f>ROUND(I127*H127,2)</f>
        <v>0</v>
      </c>
      <c r="K127" s="193" t="s">
        <v>214</v>
      </c>
      <c r="L127" s="198"/>
      <c r="M127" s="199" t="s">
        <v>3</v>
      </c>
      <c r="N127" s="200" t="s">
        <v>41</v>
      </c>
      <c r="O127" s="55"/>
      <c r="P127" s="154">
        <f>O127*H127</f>
        <v>0</v>
      </c>
      <c r="Q127" s="154">
        <v>2E-3</v>
      </c>
      <c r="R127" s="154">
        <f>Q127*H127</f>
        <v>6.2619999999999995E-2</v>
      </c>
      <c r="S127" s="154">
        <v>0</v>
      </c>
      <c r="T127" s="155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156" t="s">
        <v>154</v>
      </c>
      <c r="AT127" s="156" t="s">
        <v>220</v>
      </c>
      <c r="AU127" s="156" t="s">
        <v>79</v>
      </c>
      <c r="AY127" s="19" t="s">
        <v>117</v>
      </c>
      <c r="BE127" s="157">
        <f>IF(N127="základní",J127,0)</f>
        <v>0</v>
      </c>
      <c r="BF127" s="157">
        <f>IF(N127="snížená",J127,0)</f>
        <v>0</v>
      </c>
      <c r="BG127" s="157">
        <f>IF(N127="zákl. přenesená",J127,0)</f>
        <v>0</v>
      </c>
      <c r="BH127" s="157">
        <f>IF(N127="sníž. přenesená",J127,0)</f>
        <v>0</v>
      </c>
      <c r="BI127" s="157">
        <f>IF(N127="nulová",J127,0)</f>
        <v>0</v>
      </c>
      <c r="BJ127" s="19" t="s">
        <v>32</v>
      </c>
      <c r="BK127" s="157">
        <f>ROUND(I127*H127,2)</f>
        <v>0</v>
      </c>
      <c r="BL127" s="19" t="s">
        <v>124</v>
      </c>
      <c r="BM127" s="156" t="s">
        <v>252</v>
      </c>
    </row>
    <row r="128" spans="1:65" s="13" customFormat="1">
      <c r="B128" s="158"/>
      <c r="D128" s="159" t="s">
        <v>126</v>
      </c>
      <c r="E128" s="160" t="s">
        <v>3</v>
      </c>
      <c r="F128" s="161" t="s">
        <v>253</v>
      </c>
      <c r="H128" s="160" t="s">
        <v>3</v>
      </c>
      <c r="I128" s="162"/>
      <c r="L128" s="158"/>
      <c r="M128" s="163"/>
      <c r="N128" s="164"/>
      <c r="O128" s="164"/>
      <c r="P128" s="164"/>
      <c r="Q128" s="164"/>
      <c r="R128" s="164"/>
      <c r="S128" s="164"/>
      <c r="T128" s="165"/>
      <c r="AT128" s="160" t="s">
        <v>126</v>
      </c>
      <c r="AU128" s="160" t="s">
        <v>79</v>
      </c>
      <c r="AV128" s="13" t="s">
        <v>32</v>
      </c>
      <c r="AW128" s="13" t="s">
        <v>31</v>
      </c>
      <c r="AX128" s="13" t="s">
        <v>70</v>
      </c>
      <c r="AY128" s="160" t="s">
        <v>117</v>
      </c>
    </row>
    <row r="129" spans="1:65" s="13" customFormat="1">
      <c r="B129" s="158"/>
      <c r="D129" s="159" t="s">
        <v>126</v>
      </c>
      <c r="E129" s="160" t="s">
        <v>3</v>
      </c>
      <c r="F129" s="161" t="s">
        <v>254</v>
      </c>
      <c r="H129" s="160" t="s">
        <v>3</v>
      </c>
      <c r="I129" s="162"/>
      <c r="L129" s="158"/>
      <c r="M129" s="163"/>
      <c r="N129" s="164"/>
      <c r="O129" s="164"/>
      <c r="P129" s="164"/>
      <c r="Q129" s="164"/>
      <c r="R129" s="164"/>
      <c r="S129" s="164"/>
      <c r="T129" s="165"/>
      <c r="AT129" s="160" t="s">
        <v>126</v>
      </c>
      <c r="AU129" s="160" t="s">
        <v>79</v>
      </c>
      <c r="AV129" s="13" t="s">
        <v>32</v>
      </c>
      <c r="AW129" s="13" t="s">
        <v>31</v>
      </c>
      <c r="AX129" s="13" t="s">
        <v>70</v>
      </c>
      <c r="AY129" s="160" t="s">
        <v>117</v>
      </c>
    </row>
    <row r="130" spans="1:65" s="14" customFormat="1">
      <c r="B130" s="166"/>
      <c r="D130" s="159" t="s">
        <v>126</v>
      </c>
      <c r="E130" s="167" t="s">
        <v>3</v>
      </c>
      <c r="F130" s="168" t="s">
        <v>255</v>
      </c>
      <c r="H130" s="169">
        <v>31.31</v>
      </c>
      <c r="I130" s="170"/>
      <c r="L130" s="166"/>
      <c r="M130" s="171"/>
      <c r="N130" s="172"/>
      <c r="O130" s="172"/>
      <c r="P130" s="172"/>
      <c r="Q130" s="172"/>
      <c r="R130" s="172"/>
      <c r="S130" s="172"/>
      <c r="T130" s="173"/>
      <c r="AT130" s="167" t="s">
        <v>126</v>
      </c>
      <c r="AU130" s="167" t="s">
        <v>79</v>
      </c>
      <c r="AV130" s="14" t="s">
        <v>79</v>
      </c>
      <c r="AW130" s="14" t="s">
        <v>31</v>
      </c>
      <c r="AX130" s="14" t="s">
        <v>70</v>
      </c>
      <c r="AY130" s="167" t="s">
        <v>117</v>
      </c>
    </row>
    <row r="131" spans="1:65" s="15" customFormat="1">
      <c r="B131" s="178"/>
      <c r="D131" s="159" t="s">
        <v>126</v>
      </c>
      <c r="E131" s="179" t="s">
        <v>3</v>
      </c>
      <c r="F131" s="180" t="s">
        <v>210</v>
      </c>
      <c r="H131" s="181">
        <v>31.31</v>
      </c>
      <c r="I131" s="182"/>
      <c r="L131" s="178"/>
      <c r="M131" s="183"/>
      <c r="N131" s="184"/>
      <c r="O131" s="184"/>
      <c r="P131" s="184"/>
      <c r="Q131" s="184"/>
      <c r="R131" s="184"/>
      <c r="S131" s="184"/>
      <c r="T131" s="185"/>
      <c r="AT131" s="179" t="s">
        <v>126</v>
      </c>
      <c r="AU131" s="179" t="s">
        <v>79</v>
      </c>
      <c r="AV131" s="15" t="s">
        <v>124</v>
      </c>
      <c r="AW131" s="15" t="s">
        <v>31</v>
      </c>
      <c r="AX131" s="15" t="s">
        <v>32</v>
      </c>
      <c r="AY131" s="179" t="s">
        <v>117</v>
      </c>
    </row>
    <row r="132" spans="1:65" s="2" customFormat="1" ht="16.5" customHeight="1">
      <c r="A132" s="34"/>
      <c r="B132" s="144"/>
      <c r="C132" s="191" t="s">
        <v>169</v>
      </c>
      <c r="D132" s="191" t="s">
        <v>220</v>
      </c>
      <c r="E132" s="192" t="s">
        <v>256</v>
      </c>
      <c r="F132" s="193" t="s">
        <v>257</v>
      </c>
      <c r="G132" s="194" t="s">
        <v>229</v>
      </c>
      <c r="H132" s="195">
        <v>31.31</v>
      </c>
      <c r="I132" s="196"/>
      <c r="J132" s="197">
        <f>ROUND(I132*H132,2)</f>
        <v>0</v>
      </c>
      <c r="K132" s="193" t="s">
        <v>3</v>
      </c>
      <c r="L132" s="198"/>
      <c r="M132" s="199" t="s">
        <v>3</v>
      </c>
      <c r="N132" s="200" t="s">
        <v>41</v>
      </c>
      <c r="O132" s="55"/>
      <c r="P132" s="154">
        <f>O132*H132</f>
        <v>0</v>
      </c>
      <c r="Q132" s="154">
        <v>1.1299999999999999E-3</v>
      </c>
      <c r="R132" s="154">
        <f>Q132*H132</f>
        <v>3.5380299999999996E-2</v>
      </c>
      <c r="S132" s="154">
        <v>0</v>
      </c>
      <c r="T132" s="155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56" t="s">
        <v>154</v>
      </c>
      <c r="AT132" s="156" t="s">
        <v>220</v>
      </c>
      <c r="AU132" s="156" t="s">
        <v>79</v>
      </c>
      <c r="AY132" s="19" t="s">
        <v>117</v>
      </c>
      <c r="BE132" s="157">
        <f>IF(N132="základní",J132,0)</f>
        <v>0</v>
      </c>
      <c r="BF132" s="157">
        <f>IF(N132="snížená",J132,0)</f>
        <v>0</v>
      </c>
      <c r="BG132" s="157">
        <f>IF(N132="zákl. přenesená",J132,0)</f>
        <v>0</v>
      </c>
      <c r="BH132" s="157">
        <f>IF(N132="sníž. přenesená",J132,0)</f>
        <v>0</v>
      </c>
      <c r="BI132" s="157">
        <f>IF(N132="nulová",J132,0)</f>
        <v>0</v>
      </c>
      <c r="BJ132" s="19" t="s">
        <v>32</v>
      </c>
      <c r="BK132" s="157">
        <f>ROUND(I132*H132,2)</f>
        <v>0</v>
      </c>
      <c r="BL132" s="19" t="s">
        <v>124</v>
      </c>
      <c r="BM132" s="156" t="s">
        <v>258</v>
      </c>
    </row>
    <row r="133" spans="1:65" s="14" customFormat="1">
      <c r="B133" s="166"/>
      <c r="D133" s="159" t="s">
        <v>126</v>
      </c>
      <c r="E133" s="167" t="s">
        <v>3</v>
      </c>
      <c r="F133" s="168" t="s">
        <v>255</v>
      </c>
      <c r="H133" s="169">
        <v>31.31</v>
      </c>
      <c r="I133" s="170"/>
      <c r="L133" s="166"/>
      <c r="M133" s="171"/>
      <c r="N133" s="172"/>
      <c r="O133" s="172"/>
      <c r="P133" s="172"/>
      <c r="Q133" s="172"/>
      <c r="R133" s="172"/>
      <c r="S133" s="172"/>
      <c r="T133" s="173"/>
      <c r="AT133" s="167" t="s">
        <v>126</v>
      </c>
      <c r="AU133" s="167" t="s">
        <v>79</v>
      </c>
      <c r="AV133" s="14" t="s">
        <v>79</v>
      </c>
      <c r="AW133" s="14" t="s">
        <v>31</v>
      </c>
      <c r="AX133" s="14" t="s">
        <v>70</v>
      </c>
      <c r="AY133" s="167" t="s">
        <v>117</v>
      </c>
    </row>
    <row r="134" spans="1:65" s="15" customFormat="1">
      <c r="B134" s="178"/>
      <c r="D134" s="159" t="s">
        <v>126</v>
      </c>
      <c r="E134" s="179" t="s">
        <v>3</v>
      </c>
      <c r="F134" s="180" t="s">
        <v>210</v>
      </c>
      <c r="H134" s="181">
        <v>31.31</v>
      </c>
      <c r="I134" s="182"/>
      <c r="L134" s="178"/>
      <c r="M134" s="183"/>
      <c r="N134" s="184"/>
      <c r="O134" s="184"/>
      <c r="P134" s="184"/>
      <c r="Q134" s="184"/>
      <c r="R134" s="184"/>
      <c r="S134" s="184"/>
      <c r="T134" s="185"/>
      <c r="AT134" s="179" t="s">
        <v>126</v>
      </c>
      <c r="AU134" s="179" t="s">
        <v>79</v>
      </c>
      <c r="AV134" s="15" t="s">
        <v>124</v>
      </c>
      <c r="AW134" s="15" t="s">
        <v>31</v>
      </c>
      <c r="AX134" s="15" t="s">
        <v>32</v>
      </c>
      <c r="AY134" s="179" t="s">
        <v>117</v>
      </c>
    </row>
    <row r="135" spans="1:65" s="2" customFormat="1" ht="16.5" customHeight="1">
      <c r="A135" s="34"/>
      <c r="B135" s="144"/>
      <c r="C135" s="145" t="s">
        <v>173</v>
      </c>
      <c r="D135" s="145" t="s">
        <v>120</v>
      </c>
      <c r="E135" s="146" t="s">
        <v>259</v>
      </c>
      <c r="F135" s="147" t="s">
        <v>260</v>
      </c>
      <c r="G135" s="148" t="s">
        <v>229</v>
      </c>
      <c r="H135" s="149">
        <v>1</v>
      </c>
      <c r="I135" s="150"/>
      <c r="J135" s="151">
        <f>ROUND(I135*H135,2)</f>
        <v>0</v>
      </c>
      <c r="K135" s="147" t="s">
        <v>214</v>
      </c>
      <c r="L135" s="35"/>
      <c r="M135" s="152" t="s">
        <v>3</v>
      </c>
      <c r="N135" s="153" t="s">
        <v>41</v>
      </c>
      <c r="O135" s="55"/>
      <c r="P135" s="154">
        <f>O135*H135</f>
        <v>0</v>
      </c>
      <c r="Q135" s="154">
        <v>0</v>
      </c>
      <c r="R135" s="154">
        <f>Q135*H135</f>
        <v>0</v>
      </c>
      <c r="S135" s="154">
        <v>0</v>
      </c>
      <c r="T135" s="155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56" t="s">
        <v>124</v>
      </c>
      <c r="AT135" s="156" t="s">
        <v>120</v>
      </c>
      <c r="AU135" s="156" t="s">
        <v>79</v>
      </c>
      <c r="AY135" s="19" t="s">
        <v>117</v>
      </c>
      <c r="BE135" s="157">
        <f>IF(N135="základní",J135,0)</f>
        <v>0</v>
      </c>
      <c r="BF135" s="157">
        <f>IF(N135="snížená",J135,0)</f>
        <v>0</v>
      </c>
      <c r="BG135" s="157">
        <f>IF(N135="zákl. přenesená",J135,0)</f>
        <v>0</v>
      </c>
      <c r="BH135" s="157">
        <f>IF(N135="sníž. přenesená",J135,0)</f>
        <v>0</v>
      </c>
      <c r="BI135" s="157">
        <f>IF(N135="nulová",J135,0)</f>
        <v>0</v>
      </c>
      <c r="BJ135" s="19" t="s">
        <v>32</v>
      </c>
      <c r="BK135" s="157">
        <f>ROUND(I135*H135,2)</f>
        <v>0</v>
      </c>
      <c r="BL135" s="19" t="s">
        <v>124</v>
      </c>
      <c r="BM135" s="156" t="s">
        <v>261</v>
      </c>
    </row>
    <row r="136" spans="1:65" s="2" customFormat="1">
      <c r="A136" s="34"/>
      <c r="B136" s="35"/>
      <c r="C136" s="34"/>
      <c r="D136" s="186" t="s">
        <v>216</v>
      </c>
      <c r="E136" s="34"/>
      <c r="F136" s="187" t="s">
        <v>262</v>
      </c>
      <c r="G136" s="34"/>
      <c r="H136" s="34"/>
      <c r="I136" s="188"/>
      <c r="J136" s="34"/>
      <c r="K136" s="34"/>
      <c r="L136" s="35"/>
      <c r="M136" s="189"/>
      <c r="N136" s="190"/>
      <c r="O136" s="55"/>
      <c r="P136" s="55"/>
      <c r="Q136" s="55"/>
      <c r="R136" s="55"/>
      <c r="S136" s="55"/>
      <c r="T136" s="56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T136" s="19" t="s">
        <v>216</v>
      </c>
      <c r="AU136" s="19" t="s">
        <v>79</v>
      </c>
    </row>
    <row r="137" spans="1:65" s="14" customFormat="1">
      <c r="B137" s="166"/>
      <c r="D137" s="159" t="s">
        <v>126</v>
      </c>
      <c r="E137" s="167" t="s">
        <v>3</v>
      </c>
      <c r="F137" s="168" t="s">
        <v>32</v>
      </c>
      <c r="H137" s="169">
        <v>1</v>
      </c>
      <c r="I137" s="170"/>
      <c r="L137" s="166"/>
      <c r="M137" s="171"/>
      <c r="N137" s="172"/>
      <c r="O137" s="172"/>
      <c r="P137" s="172"/>
      <c r="Q137" s="172"/>
      <c r="R137" s="172"/>
      <c r="S137" s="172"/>
      <c r="T137" s="173"/>
      <c r="AT137" s="167" t="s">
        <v>126</v>
      </c>
      <c r="AU137" s="167" t="s">
        <v>79</v>
      </c>
      <c r="AV137" s="14" t="s">
        <v>79</v>
      </c>
      <c r="AW137" s="14" t="s">
        <v>31</v>
      </c>
      <c r="AX137" s="14" t="s">
        <v>32</v>
      </c>
      <c r="AY137" s="167" t="s">
        <v>117</v>
      </c>
    </row>
    <row r="138" spans="1:65" s="2" customFormat="1" ht="24.2" customHeight="1">
      <c r="A138" s="34"/>
      <c r="B138" s="144"/>
      <c r="C138" s="145" t="s">
        <v>263</v>
      </c>
      <c r="D138" s="145" t="s">
        <v>120</v>
      </c>
      <c r="E138" s="146" t="s">
        <v>264</v>
      </c>
      <c r="F138" s="147" t="s">
        <v>265</v>
      </c>
      <c r="G138" s="148" t="s">
        <v>213</v>
      </c>
      <c r="H138" s="149">
        <v>295.3</v>
      </c>
      <c r="I138" s="150"/>
      <c r="J138" s="151">
        <f>ROUND(I138*H138,2)</f>
        <v>0</v>
      </c>
      <c r="K138" s="147" t="s">
        <v>214</v>
      </c>
      <c r="L138" s="35"/>
      <c r="M138" s="152" t="s">
        <v>3</v>
      </c>
      <c r="N138" s="153" t="s">
        <v>41</v>
      </c>
      <c r="O138" s="55"/>
      <c r="P138" s="154">
        <f>O138*H138</f>
        <v>0</v>
      </c>
      <c r="Q138" s="154">
        <v>0</v>
      </c>
      <c r="R138" s="154">
        <f>Q138*H138</f>
        <v>0</v>
      </c>
      <c r="S138" s="154">
        <v>0</v>
      </c>
      <c r="T138" s="155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56" t="s">
        <v>124</v>
      </c>
      <c r="AT138" s="156" t="s">
        <v>120</v>
      </c>
      <c r="AU138" s="156" t="s">
        <v>79</v>
      </c>
      <c r="AY138" s="19" t="s">
        <v>117</v>
      </c>
      <c r="BE138" s="157">
        <f>IF(N138="základní",J138,0)</f>
        <v>0</v>
      </c>
      <c r="BF138" s="157">
        <f>IF(N138="snížená",J138,0)</f>
        <v>0</v>
      </c>
      <c r="BG138" s="157">
        <f>IF(N138="zákl. přenesená",J138,0)</f>
        <v>0</v>
      </c>
      <c r="BH138" s="157">
        <f>IF(N138="sníž. přenesená",J138,0)</f>
        <v>0</v>
      </c>
      <c r="BI138" s="157">
        <f>IF(N138="nulová",J138,0)</f>
        <v>0</v>
      </c>
      <c r="BJ138" s="19" t="s">
        <v>32</v>
      </c>
      <c r="BK138" s="157">
        <f>ROUND(I138*H138,2)</f>
        <v>0</v>
      </c>
      <c r="BL138" s="19" t="s">
        <v>124</v>
      </c>
      <c r="BM138" s="156" t="s">
        <v>266</v>
      </c>
    </row>
    <row r="139" spans="1:65" s="2" customFormat="1">
      <c r="A139" s="34"/>
      <c r="B139" s="35"/>
      <c r="C139" s="34"/>
      <c r="D139" s="186" t="s">
        <v>216</v>
      </c>
      <c r="E139" s="34"/>
      <c r="F139" s="187" t="s">
        <v>267</v>
      </c>
      <c r="G139" s="34"/>
      <c r="H139" s="34"/>
      <c r="I139" s="188"/>
      <c r="J139" s="34"/>
      <c r="K139" s="34"/>
      <c r="L139" s="35"/>
      <c r="M139" s="189"/>
      <c r="N139" s="190"/>
      <c r="O139" s="55"/>
      <c r="P139" s="55"/>
      <c r="Q139" s="55"/>
      <c r="R139" s="55"/>
      <c r="S139" s="55"/>
      <c r="T139" s="56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T139" s="19" t="s">
        <v>216</v>
      </c>
      <c r="AU139" s="19" t="s">
        <v>79</v>
      </c>
    </row>
    <row r="140" spans="1:65" s="14" customFormat="1">
      <c r="B140" s="166"/>
      <c r="D140" s="159" t="s">
        <v>126</v>
      </c>
      <c r="E140" s="167" t="s">
        <v>3</v>
      </c>
      <c r="F140" s="168" t="s">
        <v>219</v>
      </c>
      <c r="H140" s="169">
        <v>128.1</v>
      </c>
      <c r="I140" s="170"/>
      <c r="L140" s="166"/>
      <c r="M140" s="171"/>
      <c r="N140" s="172"/>
      <c r="O140" s="172"/>
      <c r="P140" s="172"/>
      <c r="Q140" s="172"/>
      <c r="R140" s="172"/>
      <c r="S140" s="172"/>
      <c r="T140" s="173"/>
      <c r="AT140" s="167" t="s">
        <v>126</v>
      </c>
      <c r="AU140" s="167" t="s">
        <v>79</v>
      </c>
      <c r="AV140" s="14" t="s">
        <v>79</v>
      </c>
      <c r="AW140" s="14" t="s">
        <v>31</v>
      </c>
      <c r="AX140" s="14" t="s">
        <v>70</v>
      </c>
      <c r="AY140" s="167" t="s">
        <v>117</v>
      </c>
    </row>
    <row r="141" spans="1:65" s="14" customFormat="1">
      <c r="B141" s="166"/>
      <c r="D141" s="159" t="s">
        <v>126</v>
      </c>
      <c r="E141" s="167" t="s">
        <v>3</v>
      </c>
      <c r="F141" s="168" t="s">
        <v>245</v>
      </c>
      <c r="H141" s="169">
        <v>167.2</v>
      </c>
      <c r="I141" s="170"/>
      <c r="L141" s="166"/>
      <c r="M141" s="171"/>
      <c r="N141" s="172"/>
      <c r="O141" s="172"/>
      <c r="P141" s="172"/>
      <c r="Q141" s="172"/>
      <c r="R141" s="172"/>
      <c r="S141" s="172"/>
      <c r="T141" s="173"/>
      <c r="AT141" s="167" t="s">
        <v>126</v>
      </c>
      <c r="AU141" s="167" t="s">
        <v>79</v>
      </c>
      <c r="AV141" s="14" t="s">
        <v>79</v>
      </c>
      <c r="AW141" s="14" t="s">
        <v>31</v>
      </c>
      <c r="AX141" s="14" t="s">
        <v>70</v>
      </c>
      <c r="AY141" s="167" t="s">
        <v>117</v>
      </c>
    </row>
    <row r="142" spans="1:65" s="15" customFormat="1">
      <c r="B142" s="178"/>
      <c r="D142" s="159" t="s">
        <v>126</v>
      </c>
      <c r="E142" s="179" t="s">
        <v>3</v>
      </c>
      <c r="F142" s="180" t="s">
        <v>210</v>
      </c>
      <c r="H142" s="181">
        <v>295.3</v>
      </c>
      <c r="I142" s="182"/>
      <c r="L142" s="178"/>
      <c r="M142" s="183"/>
      <c r="N142" s="184"/>
      <c r="O142" s="184"/>
      <c r="P142" s="184"/>
      <c r="Q142" s="184"/>
      <c r="R142" s="184"/>
      <c r="S142" s="184"/>
      <c r="T142" s="185"/>
      <c r="AT142" s="179" t="s">
        <v>126</v>
      </c>
      <c r="AU142" s="179" t="s">
        <v>79</v>
      </c>
      <c r="AV142" s="15" t="s">
        <v>124</v>
      </c>
      <c r="AW142" s="15" t="s">
        <v>31</v>
      </c>
      <c r="AX142" s="15" t="s">
        <v>32</v>
      </c>
      <c r="AY142" s="179" t="s">
        <v>117</v>
      </c>
    </row>
    <row r="143" spans="1:65" s="2" customFormat="1" ht="24.2" customHeight="1">
      <c r="A143" s="34"/>
      <c r="B143" s="144"/>
      <c r="C143" s="145" t="s">
        <v>268</v>
      </c>
      <c r="D143" s="145" t="s">
        <v>120</v>
      </c>
      <c r="E143" s="146" t="s">
        <v>269</v>
      </c>
      <c r="F143" s="147" t="s">
        <v>270</v>
      </c>
      <c r="G143" s="148" t="s">
        <v>229</v>
      </c>
      <c r="H143" s="149">
        <v>1</v>
      </c>
      <c r="I143" s="150"/>
      <c r="J143" s="151">
        <f>ROUND(I143*H143,2)</f>
        <v>0</v>
      </c>
      <c r="K143" s="147" t="s">
        <v>214</v>
      </c>
      <c r="L143" s="35"/>
      <c r="M143" s="152" t="s">
        <v>3</v>
      </c>
      <c r="N143" s="153" t="s">
        <v>41</v>
      </c>
      <c r="O143" s="55"/>
      <c r="P143" s="154">
        <f>O143*H143</f>
        <v>0</v>
      </c>
      <c r="Q143" s="154">
        <v>1.2919999999999999E-2</v>
      </c>
      <c r="R143" s="154">
        <f>Q143*H143</f>
        <v>1.2919999999999999E-2</v>
      </c>
      <c r="S143" s="154">
        <v>0</v>
      </c>
      <c r="T143" s="155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56" t="s">
        <v>124</v>
      </c>
      <c r="AT143" s="156" t="s">
        <v>120</v>
      </c>
      <c r="AU143" s="156" t="s">
        <v>79</v>
      </c>
      <c r="AY143" s="19" t="s">
        <v>117</v>
      </c>
      <c r="BE143" s="157">
        <f>IF(N143="základní",J143,0)</f>
        <v>0</v>
      </c>
      <c r="BF143" s="157">
        <f>IF(N143="snížená",J143,0)</f>
        <v>0</v>
      </c>
      <c r="BG143" s="157">
        <f>IF(N143="zákl. přenesená",J143,0)</f>
        <v>0</v>
      </c>
      <c r="BH143" s="157">
        <f>IF(N143="sníž. přenesená",J143,0)</f>
        <v>0</v>
      </c>
      <c r="BI143" s="157">
        <f>IF(N143="nulová",J143,0)</f>
        <v>0</v>
      </c>
      <c r="BJ143" s="19" t="s">
        <v>32</v>
      </c>
      <c r="BK143" s="157">
        <f>ROUND(I143*H143,2)</f>
        <v>0</v>
      </c>
      <c r="BL143" s="19" t="s">
        <v>124</v>
      </c>
      <c r="BM143" s="156" t="s">
        <v>271</v>
      </c>
    </row>
    <row r="144" spans="1:65" s="2" customFormat="1">
      <c r="A144" s="34"/>
      <c r="B144" s="35"/>
      <c r="C144" s="34"/>
      <c r="D144" s="186" t="s">
        <v>216</v>
      </c>
      <c r="E144" s="34"/>
      <c r="F144" s="187" t="s">
        <v>272</v>
      </c>
      <c r="G144" s="34"/>
      <c r="H144" s="34"/>
      <c r="I144" s="188"/>
      <c r="J144" s="34"/>
      <c r="K144" s="34"/>
      <c r="L144" s="35"/>
      <c r="M144" s="189"/>
      <c r="N144" s="190"/>
      <c r="O144" s="55"/>
      <c r="P144" s="55"/>
      <c r="Q144" s="55"/>
      <c r="R144" s="55"/>
      <c r="S144" s="55"/>
      <c r="T144" s="56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T144" s="19" t="s">
        <v>216</v>
      </c>
      <c r="AU144" s="19" t="s">
        <v>79</v>
      </c>
    </row>
    <row r="145" spans="1:65" s="2" customFormat="1" ht="19.5">
      <c r="A145" s="34"/>
      <c r="B145" s="35"/>
      <c r="C145" s="34"/>
      <c r="D145" s="159" t="s">
        <v>224</v>
      </c>
      <c r="E145" s="34"/>
      <c r="F145" s="201" t="s">
        <v>273</v>
      </c>
      <c r="G145" s="34"/>
      <c r="H145" s="34"/>
      <c r="I145" s="188"/>
      <c r="J145" s="34"/>
      <c r="K145" s="34"/>
      <c r="L145" s="35"/>
      <c r="M145" s="189"/>
      <c r="N145" s="190"/>
      <c r="O145" s="55"/>
      <c r="P145" s="55"/>
      <c r="Q145" s="55"/>
      <c r="R145" s="55"/>
      <c r="S145" s="55"/>
      <c r="T145" s="56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T145" s="19" t="s">
        <v>224</v>
      </c>
      <c r="AU145" s="19" t="s">
        <v>79</v>
      </c>
    </row>
    <row r="146" spans="1:65" s="13" customFormat="1">
      <c r="B146" s="158"/>
      <c r="D146" s="159" t="s">
        <v>126</v>
      </c>
      <c r="E146" s="160" t="s">
        <v>3</v>
      </c>
      <c r="F146" s="161" t="s">
        <v>274</v>
      </c>
      <c r="H146" s="160" t="s">
        <v>3</v>
      </c>
      <c r="I146" s="162"/>
      <c r="L146" s="158"/>
      <c r="M146" s="163"/>
      <c r="N146" s="164"/>
      <c r="O146" s="164"/>
      <c r="P146" s="164"/>
      <c r="Q146" s="164"/>
      <c r="R146" s="164"/>
      <c r="S146" s="164"/>
      <c r="T146" s="165"/>
      <c r="AT146" s="160" t="s">
        <v>126</v>
      </c>
      <c r="AU146" s="160" t="s">
        <v>79</v>
      </c>
      <c r="AV146" s="13" t="s">
        <v>32</v>
      </c>
      <c r="AW146" s="13" t="s">
        <v>31</v>
      </c>
      <c r="AX146" s="13" t="s">
        <v>70</v>
      </c>
      <c r="AY146" s="160" t="s">
        <v>117</v>
      </c>
    </row>
    <row r="147" spans="1:65" s="13" customFormat="1">
      <c r="B147" s="158"/>
      <c r="D147" s="159" t="s">
        <v>126</v>
      </c>
      <c r="E147" s="160" t="s">
        <v>3</v>
      </c>
      <c r="F147" s="161" t="s">
        <v>275</v>
      </c>
      <c r="H147" s="160" t="s">
        <v>3</v>
      </c>
      <c r="I147" s="162"/>
      <c r="L147" s="158"/>
      <c r="M147" s="163"/>
      <c r="N147" s="164"/>
      <c r="O147" s="164"/>
      <c r="P147" s="164"/>
      <c r="Q147" s="164"/>
      <c r="R147" s="164"/>
      <c r="S147" s="164"/>
      <c r="T147" s="165"/>
      <c r="AT147" s="160" t="s">
        <v>126</v>
      </c>
      <c r="AU147" s="160" t="s">
        <v>79</v>
      </c>
      <c r="AV147" s="13" t="s">
        <v>32</v>
      </c>
      <c r="AW147" s="13" t="s">
        <v>31</v>
      </c>
      <c r="AX147" s="13" t="s">
        <v>70</v>
      </c>
      <c r="AY147" s="160" t="s">
        <v>117</v>
      </c>
    </row>
    <row r="148" spans="1:65" s="14" customFormat="1">
      <c r="B148" s="166"/>
      <c r="D148" s="159" t="s">
        <v>126</v>
      </c>
      <c r="E148" s="167" t="s">
        <v>3</v>
      </c>
      <c r="F148" s="168" t="s">
        <v>32</v>
      </c>
      <c r="H148" s="169">
        <v>1</v>
      </c>
      <c r="I148" s="170"/>
      <c r="L148" s="166"/>
      <c r="M148" s="171"/>
      <c r="N148" s="172"/>
      <c r="O148" s="172"/>
      <c r="P148" s="172"/>
      <c r="Q148" s="172"/>
      <c r="R148" s="172"/>
      <c r="S148" s="172"/>
      <c r="T148" s="173"/>
      <c r="AT148" s="167" t="s">
        <v>126</v>
      </c>
      <c r="AU148" s="167" t="s">
        <v>79</v>
      </c>
      <c r="AV148" s="14" t="s">
        <v>79</v>
      </c>
      <c r="AW148" s="14" t="s">
        <v>31</v>
      </c>
      <c r="AX148" s="14" t="s">
        <v>32</v>
      </c>
      <c r="AY148" s="167" t="s">
        <v>117</v>
      </c>
    </row>
    <row r="149" spans="1:65" s="2" customFormat="1" ht="24.2" customHeight="1">
      <c r="A149" s="34"/>
      <c r="B149" s="144"/>
      <c r="C149" s="145" t="s">
        <v>188</v>
      </c>
      <c r="D149" s="145" t="s">
        <v>120</v>
      </c>
      <c r="E149" s="146" t="s">
        <v>276</v>
      </c>
      <c r="F149" s="147" t="s">
        <v>277</v>
      </c>
      <c r="G149" s="148" t="s">
        <v>229</v>
      </c>
      <c r="H149" s="149">
        <v>1</v>
      </c>
      <c r="I149" s="150"/>
      <c r="J149" s="151">
        <f>ROUND(I149*H149,2)</f>
        <v>0</v>
      </c>
      <c r="K149" s="147" t="s">
        <v>214</v>
      </c>
      <c r="L149" s="35"/>
      <c r="M149" s="152" t="s">
        <v>3</v>
      </c>
      <c r="N149" s="153" t="s">
        <v>41</v>
      </c>
      <c r="O149" s="55"/>
      <c r="P149" s="154">
        <f>O149*H149</f>
        <v>0</v>
      </c>
      <c r="Q149" s="154">
        <v>0</v>
      </c>
      <c r="R149" s="154">
        <f>Q149*H149</f>
        <v>0</v>
      </c>
      <c r="S149" s="154">
        <v>0</v>
      </c>
      <c r="T149" s="155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56" t="s">
        <v>124</v>
      </c>
      <c r="AT149" s="156" t="s">
        <v>120</v>
      </c>
      <c r="AU149" s="156" t="s">
        <v>79</v>
      </c>
      <c r="AY149" s="19" t="s">
        <v>117</v>
      </c>
      <c r="BE149" s="157">
        <f>IF(N149="základní",J149,0)</f>
        <v>0</v>
      </c>
      <c r="BF149" s="157">
        <f>IF(N149="snížená",J149,0)</f>
        <v>0</v>
      </c>
      <c r="BG149" s="157">
        <f>IF(N149="zákl. přenesená",J149,0)</f>
        <v>0</v>
      </c>
      <c r="BH149" s="157">
        <f>IF(N149="sníž. přenesená",J149,0)</f>
        <v>0</v>
      </c>
      <c r="BI149" s="157">
        <f>IF(N149="nulová",J149,0)</f>
        <v>0</v>
      </c>
      <c r="BJ149" s="19" t="s">
        <v>32</v>
      </c>
      <c r="BK149" s="157">
        <f>ROUND(I149*H149,2)</f>
        <v>0</v>
      </c>
      <c r="BL149" s="19" t="s">
        <v>124</v>
      </c>
      <c r="BM149" s="156" t="s">
        <v>278</v>
      </c>
    </row>
    <row r="150" spans="1:65" s="2" customFormat="1">
      <c r="A150" s="34"/>
      <c r="B150" s="35"/>
      <c r="C150" s="34"/>
      <c r="D150" s="186" t="s">
        <v>216</v>
      </c>
      <c r="E150" s="34"/>
      <c r="F150" s="187" t="s">
        <v>279</v>
      </c>
      <c r="G150" s="34"/>
      <c r="H150" s="34"/>
      <c r="I150" s="188"/>
      <c r="J150" s="34"/>
      <c r="K150" s="34"/>
      <c r="L150" s="35"/>
      <c r="M150" s="189"/>
      <c r="N150" s="190"/>
      <c r="O150" s="55"/>
      <c r="P150" s="55"/>
      <c r="Q150" s="55"/>
      <c r="R150" s="55"/>
      <c r="S150" s="55"/>
      <c r="T150" s="56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T150" s="19" t="s">
        <v>216</v>
      </c>
      <c r="AU150" s="19" t="s">
        <v>79</v>
      </c>
    </row>
    <row r="151" spans="1:65" s="14" customFormat="1">
      <c r="B151" s="166"/>
      <c r="D151" s="159" t="s">
        <v>126</v>
      </c>
      <c r="E151" s="167" t="s">
        <v>3</v>
      </c>
      <c r="F151" s="168" t="s">
        <v>32</v>
      </c>
      <c r="H151" s="169">
        <v>1</v>
      </c>
      <c r="I151" s="170"/>
      <c r="L151" s="166"/>
      <c r="M151" s="171"/>
      <c r="N151" s="172"/>
      <c r="O151" s="172"/>
      <c r="P151" s="172"/>
      <c r="Q151" s="172"/>
      <c r="R151" s="172"/>
      <c r="S151" s="172"/>
      <c r="T151" s="173"/>
      <c r="AT151" s="167" t="s">
        <v>126</v>
      </c>
      <c r="AU151" s="167" t="s">
        <v>79</v>
      </c>
      <c r="AV151" s="14" t="s">
        <v>79</v>
      </c>
      <c r="AW151" s="14" t="s">
        <v>31</v>
      </c>
      <c r="AX151" s="14" t="s">
        <v>32</v>
      </c>
      <c r="AY151" s="167" t="s">
        <v>117</v>
      </c>
    </row>
    <row r="152" spans="1:65" s="2" customFormat="1" ht="16.5" customHeight="1">
      <c r="A152" s="34"/>
      <c r="B152" s="144"/>
      <c r="C152" s="191" t="s">
        <v>9</v>
      </c>
      <c r="D152" s="191" t="s">
        <v>220</v>
      </c>
      <c r="E152" s="192" t="s">
        <v>280</v>
      </c>
      <c r="F152" s="193" t="s">
        <v>281</v>
      </c>
      <c r="G152" s="194" t="s">
        <v>229</v>
      </c>
      <c r="H152" s="195">
        <v>1.01</v>
      </c>
      <c r="I152" s="196"/>
      <c r="J152" s="197">
        <f>ROUND(I152*H152,2)</f>
        <v>0</v>
      </c>
      <c r="K152" s="193" t="s">
        <v>3</v>
      </c>
      <c r="L152" s="198"/>
      <c r="M152" s="199" t="s">
        <v>3</v>
      </c>
      <c r="N152" s="200" t="s">
        <v>41</v>
      </c>
      <c r="O152" s="55"/>
      <c r="P152" s="154">
        <f>O152*H152</f>
        <v>0</v>
      </c>
      <c r="Q152" s="154">
        <v>0.126</v>
      </c>
      <c r="R152" s="154">
        <f>Q152*H152</f>
        <v>0.12726000000000001</v>
      </c>
      <c r="S152" s="154">
        <v>0</v>
      </c>
      <c r="T152" s="155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56" t="s">
        <v>154</v>
      </c>
      <c r="AT152" s="156" t="s">
        <v>220</v>
      </c>
      <c r="AU152" s="156" t="s">
        <v>79</v>
      </c>
      <c r="AY152" s="19" t="s">
        <v>117</v>
      </c>
      <c r="BE152" s="157">
        <f>IF(N152="základní",J152,0)</f>
        <v>0</v>
      </c>
      <c r="BF152" s="157">
        <f>IF(N152="snížená",J152,0)</f>
        <v>0</v>
      </c>
      <c r="BG152" s="157">
        <f>IF(N152="zákl. přenesená",J152,0)</f>
        <v>0</v>
      </c>
      <c r="BH152" s="157">
        <f>IF(N152="sníž. přenesená",J152,0)</f>
        <v>0</v>
      </c>
      <c r="BI152" s="157">
        <f>IF(N152="nulová",J152,0)</f>
        <v>0</v>
      </c>
      <c r="BJ152" s="19" t="s">
        <v>32</v>
      </c>
      <c r="BK152" s="157">
        <f>ROUND(I152*H152,2)</f>
        <v>0</v>
      </c>
      <c r="BL152" s="19" t="s">
        <v>124</v>
      </c>
      <c r="BM152" s="156" t="s">
        <v>282</v>
      </c>
    </row>
    <row r="153" spans="1:65" s="14" customFormat="1">
      <c r="B153" s="166"/>
      <c r="D153" s="159" t="s">
        <v>126</v>
      </c>
      <c r="E153" s="167" t="s">
        <v>3</v>
      </c>
      <c r="F153" s="168" t="s">
        <v>32</v>
      </c>
      <c r="H153" s="169">
        <v>1</v>
      </c>
      <c r="I153" s="170"/>
      <c r="L153" s="166"/>
      <c r="M153" s="171"/>
      <c r="N153" s="172"/>
      <c r="O153" s="172"/>
      <c r="P153" s="172"/>
      <c r="Q153" s="172"/>
      <c r="R153" s="172"/>
      <c r="S153" s="172"/>
      <c r="T153" s="173"/>
      <c r="AT153" s="167" t="s">
        <v>126</v>
      </c>
      <c r="AU153" s="167" t="s">
        <v>79</v>
      </c>
      <c r="AV153" s="14" t="s">
        <v>79</v>
      </c>
      <c r="AW153" s="14" t="s">
        <v>31</v>
      </c>
      <c r="AX153" s="14" t="s">
        <v>32</v>
      </c>
      <c r="AY153" s="167" t="s">
        <v>117</v>
      </c>
    </row>
    <row r="154" spans="1:65" s="14" customFormat="1">
      <c r="B154" s="166"/>
      <c r="D154" s="159" t="s">
        <v>126</v>
      </c>
      <c r="F154" s="168" t="s">
        <v>283</v>
      </c>
      <c r="H154" s="169">
        <v>1.01</v>
      </c>
      <c r="I154" s="170"/>
      <c r="L154" s="166"/>
      <c r="M154" s="171"/>
      <c r="N154" s="172"/>
      <c r="O154" s="172"/>
      <c r="P154" s="172"/>
      <c r="Q154" s="172"/>
      <c r="R154" s="172"/>
      <c r="S154" s="172"/>
      <c r="T154" s="173"/>
      <c r="AT154" s="167" t="s">
        <v>126</v>
      </c>
      <c r="AU154" s="167" t="s">
        <v>79</v>
      </c>
      <c r="AV154" s="14" t="s">
        <v>79</v>
      </c>
      <c r="AW154" s="14" t="s">
        <v>4</v>
      </c>
      <c r="AX154" s="14" t="s">
        <v>32</v>
      </c>
      <c r="AY154" s="167" t="s">
        <v>117</v>
      </c>
    </row>
    <row r="155" spans="1:65" s="2" customFormat="1" ht="24.2" customHeight="1">
      <c r="A155" s="34"/>
      <c r="B155" s="144"/>
      <c r="C155" s="145" t="s">
        <v>284</v>
      </c>
      <c r="D155" s="145" t="s">
        <v>120</v>
      </c>
      <c r="E155" s="146" t="s">
        <v>285</v>
      </c>
      <c r="F155" s="147" t="s">
        <v>286</v>
      </c>
      <c r="G155" s="148" t="s">
        <v>229</v>
      </c>
      <c r="H155" s="149">
        <v>3</v>
      </c>
      <c r="I155" s="150"/>
      <c r="J155" s="151">
        <f>ROUND(I155*H155,2)</f>
        <v>0</v>
      </c>
      <c r="K155" s="147" t="s">
        <v>214</v>
      </c>
      <c r="L155" s="35"/>
      <c r="M155" s="152" t="s">
        <v>3</v>
      </c>
      <c r="N155" s="153" t="s">
        <v>41</v>
      </c>
      <c r="O155" s="55"/>
      <c r="P155" s="154">
        <f>O155*H155</f>
        <v>0</v>
      </c>
      <c r="Q155" s="154">
        <v>1.2919999999999999E-2</v>
      </c>
      <c r="R155" s="154">
        <f>Q155*H155</f>
        <v>3.8759999999999996E-2</v>
      </c>
      <c r="S155" s="154">
        <v>0</v>
      </c>
      <c r="T155" s="155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56" t="s">
        <v>124</v>
      </c>
      <c r="AT155" s="156" t="s">
        <v>120</v>
      </c>
      <c r="AU155" s="156" t="s">
        <v>79</v>
      </c>
      <c r="AY155" s="19" t="s">
        <v>117</v>
      </c>
      <c r="BE155" s="157">
        <f>IF(N155="základní",J155,0)</f>
        <v>0</v>
      </c>
      <c r="BF155" s="157">
        <f>IF(N155="snížená",J155,0)</f>
        <v>0</v>
      </c>
      <c r="BG155" s="157">
        <f>IF(N155="zákl. přenesená",J155,0)</f>
        <v>0</v>
      </c>
      <c r="BH155" s="157">
        <f>IF(N155="sníž. přenesená",J155,0)</f>
        <v>0</v>
      </c>
      <c r="BI155" s="157">
        <f>IF(N155="nulová",J155,0)</f>
        <v>0</v>
      </c>
      <c r="BJ155" s="19" t="s">
        <v>32</v>
      </c>
      <c r="BK155" s="157">
        <f>ROUND(I155*H155,2)</f>
        <v>0</v>
      </c>
      <c r="BL155" s="19" t="s">
        <v>124</v>
      </c>
      <c r="BM155" s="156" t="s">
        <v>287</v>
      </c>
    </row>
    <row r="156" spans="1:65" s="2" customFormat="1">
      <c r="A156" s="34"/>
      <c r="B156" s="35"/>
      <c r="C156" s="34"/>
      <c r="D156" s="186" t="s">
        <v>216</v>
      </c>
      <c r="E156" s="34"/>
      <c r="F156" s="187" t="s">
        <v>288</v>
      </c>
      <c r="G156" s="34"/>
      <c r="H156" s="34"/>
      <c r="I156" s="188"/>
      <c r="J156" s="34"/>
      <c r="K156" s="34"/>
      <c r="L156" s="35"/>
      <c r="M156" s="189"/>
      <c r="N156" s="190"/>
      <c r="O156" s="55"/>
      <c r="P156" s="55"/>
      <c r="Q156" s="55"/>
      <c r="R156" s="55"/>
      <c r="S156" s="55"/>
      <c r="T156" s="56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T156" s="19" t="s">
        <v>216</v>
      </c>
      <c r="AU156" s="19" t="s">
        <v>79</v>
      </c>
    </row>
    <row r="157" spans="1:65" s="13" customFormat="1">
      <c r="B157" s="158"/>
      <c r="D157" s="159" t="s">
        <v>126</v>
      </c>
      <c r="E157" s="160" t="s">
        <v>3</v>
      </c>
      <c r="F157" s="161" t="s">
        <v>274</v>
      </c>
      <c r="H157" s="160" t="s">
        <v>3</v>
      </c>
      <c r="I157" s="162"/>
      <c r="L157" s="158"/>
      <c r="M157" s="163"/>
      <c r="N157" s="164"/>
      <c r="O157" s="164"/>
      <c r="P157" s="164"/>
      <c r="Q157" s="164"/>
      <c r="R157" s="164"/>
      <c r="S157" s="164"/>
      <c r="T157" s="165"/>
      <c r="AT157" s="160" t="s">
        <v>126</v>
      </c>
      <c r="AU157" s="160" t="s">
        <v>79</v>
      </c>
      <c r="AV157" s="13" t="s">
        <v>32</v>
      </c>
      <c r="AW157" s="13" t="s">
        <v>31</v>
      </c>
      <c r="AX157" s="13" t="s">
        <v>70</v>
      </c>
      <c r="AY157" s="160" t="s">
        <v>117</v>
      </c>
    </row>
    <row r="158" spans="1:65" s="13" customFormat="1">
      <c r="B158" s="158"/>
      <c r="D158" s="159" t="s">
        <v>126</v>
      </c>
      <c r="E158" s="160" t="s">
        <v>3</v>
      </c>
      <c r="F158" s="161" t="s">
        <v>289</v>
      </c>
      <c r="H158" s="160" t="s">
        <v>3</v>
      </c>
      <c r="I158" s="162"/>
      <c r="L158" s="158"/>
      <c r="M158" s="163"/>
      <c r="N158" s="164"/>
      <c r="O158" s="164"/>
      <c r="P158" s="164"/>
      <c r="Q158" s="164"/>
      <c r="R158" s="164"/>
      <c r="S158" s="164"/>
      <c r="T158" s="165"/>
      <c r="AT158" s="160" t="s">
        <v>126</v>
      </c>
      <c r="AU158" s="160" t="s">
        <v>79</v>
      </c>
      <c r="AV158" s="13" t="s">
        <v>32</v>
      </c>
      <c r="AW158" s="13" t="s">
        <v>31</v>
      </c>
      <c r="AX158" s="13" t="s">
        <v>70</v>
      </c>
      <c r="AY158" s="160" t="s">
        <v>117</v>
      </c>
    </row>
    <row r="159" spans="1:65" s="14" customFormat="1">
      <c r="B159" s="166"/>
      <c r="D159" s="159" t="s">
        <v>126</v>
      </c>
      <c r="E159" s="167" t="s">
        <v>3</v>
      </c>
      <c r="F159" s="168" t="s">
        <v>79</v>
      </c>
      <c r="H159" s="169">
        <v>2</v>
      </c>
      <c r="I159" s="170"/>
      <c r="L159" s="166"/>
      <c r="M159" s="171"/>
      <c r="N159" s="172"/>
      <c r="O159" s="172"/>
      <c r="P159" s="172"/>
      <c r="Q159" s="172"/>
      <c r="R159" s="172"/>
      <c r="S159" s="172"/>
      <c r="T159" s="173"/>
      <c r="AT159" s="167" t="s">
        <v>126</v>
      </c>
      <c r="AU159" s="167" t="s">
        <v>79</v>
      </c>
      <c r="AV159" s="14" t="s">
        <v>79</v>
      </c>
      <c r="AW159" s="14" t="s">
        <v>31</v>
      </c>
      <c r="AX159" s="14" t="s">
        <v>70</v>
      </c>
      <c r="AY159" s="167" t="s">
        <v>117</v>
      </c>
    </row>
    <row r="160" spans="1:65" s="13" customFormat="1">
      <c r="B160" s="158"/>
      <c r="D160" s="159" t="s">
        <v>126</v>
      </c>
      <c r="E160" s="160" t="s">
        <v>3</v>
      </c>
      <c r="F160" s="161" t="s">
        <v>290</v>
      </c>
      <c r="H160" s="160" t="s">
        <v>3</v>
      </c>
      <c r="I160" s="162"/>
      <c r="L160" s="158"/>
      <c r="M160" s="163"/>
      <c r="N160" s="164"/>
      <c r="O160" s="164"/>
      <c r="P160" s="164"/>
      <c r="Q160" s="164"/>
      <c r="R160" s="164"/>
      <c r="S160" s="164"/>
      <c r="T160" s="165"/>
      <c r="AT160" s="160" t="s">
        <v>126</v>
      </c>
      <c r="AU160" s="160" t="s">
        <v>79</v>
      </c>
      <c r="AV160" s="13" t="s">
        <v>32</v>
      </c>
      <c r="AW160" s="13" t="s">
        <v>31</v>
      </c>
      <c r="AX160" s="13" t="s">
        <v>70</v>
      </c>
      <c r="AY160" s="160" t="s">
        <v>117</v>
      </c>
    </row>
    <row r="161" spans="1:65" s="14" customFormat="1">
      <c r="B161" s="166"/>
      <c r="D161" s="159" t="s">
        <v>126</v>
      </c>
      <c r="E161" s="167" t="s">
        <v>3</v>
      </c>
      <c r="F161" s="168" t="s">
        <v>32</v>
      </c>
      <c r="H161" s="169">
        <v>1</v>
      </c>
      <c r="I161" s="170"/>
      <c r="L161" s="166"/>
      <c r="M161" s="171"/>
      <c r="N161" s="172"/>
      <c r="O161" s="172"/>
      <c r="P161" s="172"/>
      <c r="Q161" s="172"/>
      <c r="R161" s="172"/>
      <c r="S161" s="172"/>
      <c r="T161" s="173"/>
      <c r="AT161" s="167" t="s">
        <v>126</v>
      </c>
      <c r="AU161" s="167" t="s">
        <v>79</v>
      </c>
      <c r="AV161" s="14" t="s">
        <v>79</v>
      </c>
      <c r="AW161" s="14" t="s">
        <v>31</v>
      </c>
      <c r="AX161" s="14" t="s">
        <v>70</v>
      </c>
      <c r="AY161" s="167" t="s">
        <v>117</v>
      </c>
    </row>
    <row r="162" spans="1:65" s="15" customFormat="1">
      <c r="B162" s="178"/>
      <c r="D162" s="159" t="s">
        <v>126</v>
      </c>
      <c r="E162" s="179" t="s">
        <v>3</v>
      </c>
      <c r="F162" s="180" t="s">
        <v>210</v>
      </c>
      <c r="H162" s="181">
        <v>3</v>
      </c>
      <c r="I162" s="182"/>
      <c r="L162" s="178"/>
      <c r="M162" s="183"/>
      <c r="N162" s="184"/>
      <c r="O162" s="184"/>
      <c r="P162" s="184"/>
      <c r="Q162" s="184"/>
      <c r="R162" s="184"/>
      <c r="S162" s="184"/>
      <c r="T162" s="185"/>
      <c r="AT162" s="179" t="s">
        <v>126</v>
      </c>
      <c r="AU162" s="179" t="s">
        <v>79</v>
      </c>
      <c r="AV162" s="15" t="s">
        <v>124</v>
      </c>
      <c r="AW162" s="15" t="s">
        <v>31</v>
      </c>
      <c r="AX162" s="15" t="s">
        <v>32</v>
      </c>
      <c r="AY162" s="179" t="s">
        <v>117</v>
      </c>
    </row>
    <row r="163" spans="1:65" s="2" customFormat="1" ht="33" customHeight="1">
      <c r="A163" s="34"/>
      <c r="B163" s="144"/>
      <c r="C163" s="145" t="s">
        <v>291</v>
      </c>
      <c r="D163" s="145" t="s">
        <v>120</v>
      </c>
      <c r="E163" s="146" t="s">
        <v>292</v>
      </c>
      <c r="F163" s="147" t="s">
        <v>293</v>
      </c>
      <c r="G163" s="148" t="s">
        <v>229</v>
      </c>
      <c r="H163" s="149">
        <v>3</v>
      </c>
      <c r="I163" s="150"/>
      <c r="J163" s="151">
        <f>ROUND(I163*H163,2)</f>
        <v>0</v>
      </c>
      <c r="K163" s="147" t="s">
        <v>214</v>
      </c>
      <c r="L163" s="35"/>
      <c r="M163" s="152" t="s">
        <v>3</v>
      </c>
      <c r="N163" s="153" t="s">
        <v>41</v>
      </c>
      <c r="O163" s="55"/>
      <c r="P163" s="154">
        <f>O163*H163</f>
        <v>0</v>
      </c>
      <c r="Q163" s="154">
        <v>0</v>
      </c>
      <c r="R163" s="154">
        <f>Q163*H163</f>
        <v>0</v>
      </c>
      <c r="S163" s="154">
        <v>0</v>
      </c>
      <c r="T163" s="155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56" t="s">
        <v>124</v>
      </c>
      <c r="AT163" s="156" t="s">
        <v>120</v>
      </c>
      <c r="AU163" s="156" t="s">
        <v>79</v>
      </c>
      <c r="AY163" s="19" t="s">
        <v>117</v>
      </c>
      <c r="BE163" s="157">
        <f>IF(N163="základní",J163,0)</f>
        <v>0</v>
      </c>
      <c r="BF163" s="157">
        <f>IF(N163="snížená",J163,0)</f>
        <v>0</v>
      </c>
      <c r="BG163" s="157">
        <f>IF(N163="zákl. přenesená",J163,0)</f>
        <v>0</v>
      </c>
      <c r="BH163" s="157">
        <f>IF(N163="sníž. přenesená",J163,0)</f>
        <v>0</v>
      </c>
      <c r="BI163" s="157">
        <f>IF(N163="nulová",J163,0)</f>
        <v>0</v>
      </c>
      <c r="BJ163" s="19" t="s">
        <v>32</v>
      </c>
      <c r="BK163" s="157">
        <f>ROUND(I163*H163,2)</f>
        <v>0</v>
      </c>
      <c r="BL163" s="19" t="s">
        <v>124</v>
      </c>
      <c r="BM163" s="156" t="s">
        <v>294</v>
      </c>
    </row>
    <row r="164" spans="1:65" s="2" customFormat="1">
      <c r="A164" s="34"/>
      <c r="B164" s="35"/>
      <c r="C164" s="34"/>
      <c r="D164" s="186" t="s">
        <v>216</v>
      </c>
      <c r="E164" s="34"/>
      <c r="F164" s="187" t="s">
        <v>295</v>
      </c>
      <c r="G164" s="34"/>
      <c r="H164" s="34"/>
      <c r="I164" s="188"/>
      <c r="J164" s="34"/>
      <c r="K164" s="34"/>
      <c r="L164" s="35"/>
      <c r="M164" s="189"/>
      <c r="N164" s="190"/>
      <c r="O164" s="55"/>
      <c r="P164" s="55"/>
      <c r="Q164" s="55"/>
      <c r="R164" s="55"/>
      <c r="S164" s="55"/>
      <c r="T164" s="56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T164" s="19" t="s">
        <v>216</v>
      </c>
      <c r="AU164" s="19" t="s">
        <v>79</v>
      </c>
    </row>
    <row r="165" spans="1:65" s="14" customFormat="1">
      <c r="B165" s="166"/>
      <c r="D165" s="159" t="s">
        <v>126</v>
      </c>
      <c r="E165" s="167" t="s">
        <v>3</v>
      </c>
      <c r="F165" s="168" t="s">
        <v>131</v>
      </c>
      <c r="H165" s="169">
        <v>3</v>
      </c>
      <c r="I165" s="170"/>
      <c r="L165" s="166"/>
      <c r="M165" s="171"/>
      <c r="N165" s="172"/>
      <c r="O165" s="172"/>
      <c r="P165" s="172"/>
      <c r="Q165" s="172"/>
      <c r="R165" s="172"/>
      <c r="S165" s="172"/>
      <c r="T165" s="173"/>
      <c r="AT165" s="167" t="s">
        <v>126</v>
      </c>
      <c r="AU165" s="167" t="s">
        <v>79</v>
      </c>
      <c r="AV165" s="14" t="s">
        <v>79</v>
      </c>
      <c r="AW165" s="14" t="s">
        <v>31</v>
      </c>
      <c r="AX165" s="14" t="s">
        <v>32</v>
      </c>
      <c r="AY165" s="167" t="s">
        <v>117</v>
      </c>
    </row>
    <row r="166" spans="1:65" s="2" customFormat="1" ht="16.5" customHeight="1">
      <c r="A166" s="34"/>
      <c r="B166" s="144"/>
      <c r="C166" s="191" t="s">
        <v>296</v>
      </c>
      <c r="D166" s="191" t="s">
        <v>220</v>
      </c>
      <c r="E166" s="192" t="s">
        <v>297</v>
      </c>
      <c r="F166" s="193" t="s">
        <v>298</v>
      </c>
      <c r="G166" s="194" t="s">
        <v>229</v>
      </c>
      <c r="H166" s="195">
        <v>2.02</v>
      </c>
      <c r="I166" s="196"/>
      <c r="J166" s="197">
        <f>ROUND(I166*H166,2)</f>
        <v>0</v>
      </c>
      <c r="K166" s="193" t="s">
        <v>3</v>
      </c>
      <c r="L166" s="198"/>
      <c r="M166" s="199" t="s">
        <v>3</v>
      </c>
      <c r="N166" s="200" t="s">
        <v>41</v>
      </c>
      <c r="O166" s="55"/>
      <c r="P166" s="154">
        <f>O166*H166</f>
        <v>0</v>
      </c>
      <c r="Q166" s="154">
        <v>0.126</v>
      </c>
      <c r="R166" s="154">
        <f>Q166*H166</f>
        <v>0.25452000000000002</v>
      </c>
      <c r="S166" s="154">
        <v>0</v>
      </c>
      <c r="T166" s="155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56" t="s">
        <v>154</v>
      </c>
      <c r="AT166" s="156" t="s">
        <v>220</v>
      </c>
      <c r="AU166" s="156" t="s">
        <v>79</v>
      </c>
      <c r="AY166" s="19" t="s">
        <v>117</v>
      </c>
      <c r="BE166" s="157">
        <f>IF(N166="základní",J166,0)</f>
        <v>0</v>
      </c>
      <c r="BF166" s="157">
        <f>IF(N166="snížená",J166,0)</f>
        <v>0</v>
      </c>
      <c r="BG166" s="157">
        <f>IF(N166="zákl. přenesená",J166,0)</f>
        <v>0</v>
      </c>
      <c r="BH166" s="157">
        <f>IF(N166="sníž. přenesená",J166,0)</f>
        <v>0</v>
      </c>
      <c r="BI166" s="157">
        <f>IF(N166="nulová",J166,0)</f>
        <v>0</v>
      </c>
      <c r="BJ166" s="19" t="s">
        <v>32</v>
      </c>
      <c r="BK166" s="157">
        <f>ROUND(I166*H166,2)</f>
        <v>0</v>
      </c>
      <c r="BL166" s="19" t="s">
        <v>124</v>
      </c>
      <c r="BM166" s="156" t="s">
        <v>299</v>
      </c>
    </row>
    <row r="167" spans="1:65" s="14" customFormat="1">
      <c r="B167" s="166"/>
      <c r="D167" s="159" t="s">
        <v>126</v>
      </c>
      <c r="E167" s="167" t="s">
        <v>3</v>
      </c>
      <c r="F167" s="168" t="s">
        <v>79</v>
      </c>
      <c r="H167" s="169">
        <v>2</v>
      </c>
      <c r="I167" s="170"/>
      <c r="L167" s="166"/>
      <c r="M167" s="171"/>
      <c r="N167" s="172"/>
      <c r="O167" s="172"/>
      <c r="P167" s="172"/>
      <c r="Q167" s="172"/>
      <c r="R167" s="172"/>
      <c r="S167" s="172"/>
      <c r="T167" s="173"/>
      <c r="AT167" s="167" t="s">
        <v>126</v>
      </c>
      <c r="AU167" s="167" t="s">
        <v>79</v>
      </c>
      <c r="AV167" s="14" t="s">
        <v>79</v>
      </c>
      <c r="AW167" s="14" t="s">
        <v>31</v>
      </c>
      <c r="AX167" s="14" t="s">
        <v>32</v>
      </c>
      <c r="AY167" s="167" t="s">
        <v>117</v>
      </c>
    </row>
    <row r="168" spans="1:65" s="14" customFormat="1">
      <c r="B168" s="166"/>
      <c r="D168" s="159" t="s">
        <v>126</v>
      </c>
      <c r="F168" s="168" t="s">
        <v>300</v>
      </c>
      <c r="H168" s="169">
        <v>2.02</v>
      </c>
      <c r="I168" s="170"/>
      <c r="L168" s="166"/>
      <c r="M168" s="171"/>
      <c r="N168" s="172"/>
      <c r="O168" s="172"/>
      <c r="P168" s="172"/>
      <c r="Q168" s="172"/>
      <c r="R168" s="172"/>
      <c r="S168" s="172"/>
      <c r="T168" s="173"/>
      <c r="AT168" s="167" t="s">
        <v>126</v>
      </c>
      <c r="AU168" s="167" t="s">
        <v>79</v>
      </c>
      <c r="AV168" s="14" t="s">
        <v>79</v>
      </c>
      <c r="AW168" s="14" t="s">
        <v>4</v>
      </c>
      <c r="AX168" s="14" t="s">
        <v>32</v>
      </c>
      <c r="AY168" s="167" t="s">
        <v>117</v>
      </c>
    </row>
    <row r="169" spans="1:65" s="2" customFormat="1" ht="16.5" customHeight="1">
      <c r="A169" s="34"/>
      <c r="B169" s="144"/>
      <c r="C169" s="191" t="s">
        <v>301</v>
      </c>
      <c r="D169" s="191" t="s">
        <v>220</v>
      </c>
      <c r="E169" s="192" t="s">
        <v>302</v>
      </c>
      <c r="F169" s="193" t="s">
        <v>303</v>
      </c>
      <c r="G169" s="194" t="s">
        <v>229</v>
      </c>
      <c r="H169" s="195">
        <v>1.01</v>
      </c>
      <c r="I169" s="196"/>
      <c r="J169" s="197">
        <f>ROUND(I169*H169,2)</f>
        <v>0</v>
      </c>
      <c r="K169" s="193" t="s">
        <v>3</v>
      </c>
      <c r="L169" s="198"/>
      <c r="M169" s="199" t="s">
        <v>3</v>
      </c>
      <c r="N169" s="200" t="s">
        <v>41</v>
      </c>
      <c r="O169" s="55"/>
      <c r="P169" s="154">
        <f>O169*H169</f>
        <v>0</v>
      </c>
      <c r="Q169" s="154">
        <v>0.126</v>
      </c>
      <c r="R169" s="154">
        <f>Q169*H169</f>
        <v>0.12726000000000001</v>
      </c>
      <c r="S169" s="154">
        <v>0</v>
      </c>
      <c r="T169" s="155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56" t="s">
        <v>154</v>
      </c>
      <c r="AT169" s="156" t="s">
        <v>220</v>
      </c>
      <c r="AU169" s="156" t="s">
        <v>79</v>
      </c>
      <c r="AY169" s="19" t="s">
        <v>117</v>
      </c>
      <c r="BE169" s="157">
        <f>IF(N169="základní",J169,0)</f>
        <v>0</v>
      </c>
      <c r="BF169" s="157">
        <f>IF(N169="snížená",J169,0)</f>
        <v>0</v>
      </c>
      <c r="BG169" s="157">
        <f>IF(N169="zákl. přenesená",J169,0)</f>
        <v>0</v>
      </c>
      <c r="BH169" s="157">
        <f>IF(N169="sníž. přenesená",J169,0)</f>
        <v>0</v>
      </c>
      <c r="BI169" s="157">
        <f>IF(N169="nulová",J169,0)</f>
        <v>0</v>
      </c>
      <c r="BJ169" s="19" t="s">
        <v>32</v>
      </c>
      <c r="BK169" s="157">
        <f>ROUND(I169*H169,2)</f>
        <v>0</v>
      </c>
      <c r="BL169" s="19" t="s">
        <v>124</v>
      </c>
      <c r="BM169" s="156" t="s">
        <v>304</v>
      </c>
    </row>
    <row r="170" spans="1:65" s="14" customFormat="1">
      <c r="B170" s="166"/>
      <c r="D170" s="159" t="s">
        <v>126</v>
      </c>
      <c r="E170" s="167" t="s">
        <v>3</v>
      </c>
      <c r="F170" s="168" t="s">
        <v>32</v>
      </c>
      <c r="H170" s="169">
        <v>1</v>
      </c>
      <c r="I170" s="170"/>
      <c r="L170" s="166"/>
      <c r="M170" s="171"/>
      <c r="N170" s="172"/>
      <c r="O170" s="172"/>
      <c r="P170" s="172"/>
      <c r="Q170" s="172"/>
      <c r="R170" s="172"/>
      <c r="S170" s="172"/>
      <c r="T170" s="173"/>
      <c r="AT170" s="167" t="s">
        <v>126</v>
      </c>
      <c r="AU170" s="167" t="s">
        <v>79</v>
      </c>
      <c r="AV170" s="14" t="s">
        <v>79</v>
      </c>
      <c r="AW170" s="14" t="s">
        <v>31</v>
      </c>
      <c r="AX170" s="14" t="s">
        <v>32</v>
      </c>
      <c r="AY170" s="167" t="s">
        <v>117</v>
      </c>
    </row>
    <row r="171" spans="1:65" s="14" customFormat="1">
      <c r="B171" s="166"/>
      <c r="D171" s="159" t="s">
        <v>126</v>
      </c>
      <c r="F171" s="168" t="s">
        <v>283</v>
      </c>
      <c r="H171" s="169">
        <v>1.01</v>
      </c>
      <c r="I171" s="170"/>
      <c r="L171" s="166"/>
      <c r="M171" s="171"/>
      <c r="N171" s="172"/>
      <c r="O171" s="172"/>
      <c r="P171" s="172"/>
      <c r="Q171" s="172"/>
      <c r="R171" s="172"/>
      <c r="S171" s="172"/>
      <c r="T171" s="173"/>
      <c r="AT171" s="167" t="s">
        <v>126</v>
      </c>
      <c r="AU171" s="167" t="s">
        <v>79</v>
      </c>
      <c r="AV171" s="14" t="s">
        <v>79</v>
      </c>
      <c r="AW171" s="14" t="s">
        <v>4</v>
      </c>
      <c r="AX171" s="14" t="s">
        <v>32</v>
      </c>
      <c r="AY171" s="167" t="s">
        <v>117</v>
      </c>
    </row>
    <row r="172" spans="1:65" s="2" customFormat="1" ht="24.2" customHeight="1">
      <c r="A172" s="34"/>
      <c r="B172" s="144"/>
      <c r="C172" s="145" t="s">
        <v>305</v>
      </c>
      <c r="D172" s="145" t="s">
        <v>120</v>
      </c>
      <c r="E172" s="146" t="s">
        <v>306</v>
      </c>
      <c r="F172" s="147" t="s">
        <v>307</v>
      </c>
      <c r="G172" s="148" t="s">
        <v>229</v>
      </c>
      <c r="H172" s="149">
        <v>7</v>
      </c>
      <c r="I172" s="150"/>
      <c r="J172" s="151">
        <f>ROUND(I172*H172,2)</f>
        <v>0</v>
      </c>
      <c r="K172" s="147" t="s">
        <v>214</v>
      </c>
      <c r="L172" s="35"/>
      <c r="M172" s="152" t="s">
        <v>3</v>
      </c>
      <c r="N172" s="153" t="s">
        <v>41</v>
      </c>
      <c r="O172" s="55"/>
      <c r="P172" s="154">
        <f>O172*H172</f>
        <v>0</v>
      </c>
      <c r="Q172" s="154">
        <v>5.4200000000000003E-3</v>
      </c>
      <c r="R172" s="154">
        <f>Q172*H172</f>
        <v>3.7940000000000002E-2</v>
      </c>
      <c r="S172" s="154">
        <v>0</v>
      </c>
      <c r="T172" s="155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156" t="s">
        <v>124</v>
      </c>
      <c r="AT172" s="156" t="s">
        <v>120</v>
      </c>
      <c r="AU172" s="156" t="s">
        <v>79</v>
      </c>
      <c r="AY172" s="19" t="s">
        <v>117</v>
      </c>
      <c r="BE172" s="157">
        <f>IF(N172="základní",J172,0)</f>
        <v>0</v>
      </c>
      <c r="BF172" s="157">
        <f>IF(N172="snížená",J172,0)</f>
        <v>0</v>
      </c>
      <c r="BG172" s="157">
        <f>IF(N172="zákl. přenesená",J172,0)</f>
        <v>0</v>
      </c>
      <c r="BH172" s="157">
        <f>IF(N172="sníž. přenesená",J172,0)</f>
        <v>0</v>
      </c>
      <c r="BI172" s="157">
        <f>IF(N172="nulová",J172,0)</f>
        <v>0</v>
      </c>
      <c r="BJ172" s="19" t="s">
        <v>32</v>
      </c>
      <c r="BK172" s="157">
        <f>ROUND(I172*H172,2)</f>
        <v>0</v>
      </c>
      <c r="BL172" s="19" t="s">
        <v>124</v>
      </c>
      <c r="BM172" s="156" t="s">
        <v>308</v>
      </c>
    </row>
    <row r="173" spans="1:65" s="2" customFormat="1">
      <c r="A173" s="34"/>
      <c r="B173" s="35"/>
      <c r="C173" s="34"/>
      <c r="D173" s="186" t="s">
        <v>216</v>
      </c>
      <c r="E173" s="34"/>
      <c r="F173" s="187" t="s">
        <v>309</v>
      </c>
      <c r="G173" s="34"/>
      <c r="H173" s="34"/>
      <c r="I173" s="188"/>
      <c r="J173" s="34"/>
      <c r="K173" s="34"/>
      <c r="L173" s="35"/>
      <c r="M173" s="189"/>
      <c r="N173" s="190"/>
      <c r="O173" s="55"/>
      <c r="P173" s="55"/>
      <c r="Q173" s="55"/>
      <c r="R173" s="55"/>
      <c r="S173" s="55"/>
      <c r="T173" s="56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T173" s="19" t="s">
        <v>216</v>
      </c>
      <c r="AU173" s="19" t="s">
        <v>79</v>
      </c>
    </row>
    <row r="174" spans="1:65" s="2" customFormat="1" ht="19.5">
      <c r="A174" s="34"/>
      <c r="B174" s="35"/>
      <c r="C174" s="34"/>
      <c r="D174" s="159" t="s">
        <v>224</v>
      </c>
      <c r="E174" s="34"/>
      <c r="F174" s="201" t="s">
        <v>273</v>
      </c>
      <c r="G174" s="34"/>
      <c r="H174" s="34"/>
      <c r="I174" s="188"/>
      <c r="J174" s="34"/>
      <c r="K174" s="34"/>
      <c r="L174" s="35"/>
      <c r="M174" s="189"/>
      <c r="N174" s="190"/>
      <c r="O174" s="55"/>
      <c r="P174" s="55"/>
      <c r="Q174" s="55"/>
      <c r="R174" s="55"/>
      <c r="S174" s="55"/>
      <c r="T174" s="56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T174" s="19" t="s">
        <v>224</v>
      </c>
      <c r="AU174" s="19" t="s">
        <v>79</v>
      </c>
    </row>
    <row r="175" spans="1:65" s="13" customFormat="1">
      <c r="B175" s="158"/>
      <c r="D175" s="159" t="s">
        <v>126</v>
      </c>
      <c r="E175" s="160" t="s">
        <v>3</v>
      </c>
      <c r="F175" s="161" t="s">
        <v>310</v>
      </c>
      <c r="H175" s="160" t="s">
        <v>3</v>
      </c>
      <c r="I175" s="162"/>
      <c r="L175" s="158"/>
      <c r="M175" s="163"/>
      <c r="N175" s="164"/>
      <c r="O175" s="164"/>
      <c r="P175" s="164"/>
      <c r="Q175" s="164"/>
      <c r="R175" s="164"/>
      <c r="S175" s="164"/>
      <c r="T175" s="165"/>
      <c r="AT175" s="160" t="s">
        <v>126</v>
      </c>
      <c r="AU175" s="160" t="s">
        <v>79</v>
      </c>
      <c r="AV175" s="13" t="s">
        <v>32</v>
      </c>
      <c r="AW175" s="13" t="s">
        <v>31</v>
      </c>
      <c r="AX175" s="13" t="s">
        <v>70</v>
      </c>
      <c r="AY175" s="160" t="s">
        <v>117</v>
      </c>
    </row>
    <row r="176" spans="1:65" s="14" customFormat="1">
      <c r="B176" s="166"/>
      <c r="D176" s="159" t="s">
        <v>126</v>
      </c>
      <c r="E176" s="167" t="s">
        <v>3</v>
      </c>
      <c r="F176" s="168" t="s">
        <v>138</v>
      </c>
      <c r="H176" s="169">
        <v>5</v>
      </c>
      <c r="I176" s="170"/>
      <c r="L176" s="166"/>
      <c r="M176" s="171"/>
      <c r="N176" s="172"/>
      <c r="O176" s="172"/>
      <c r="P176" s="172"/>
      <c r="Q176" s="172"/>
      <c r="R176" s="172"/>
      <c r="S176" s="172"/>
      <c r="T176" s="173"/>
      <c r="AT176" s="167" t="s">
        <v>126</v>
      </c>
      <c r="AU176" s="167" t="s">
        <v>79</v>
      </c>
      <c r="AV176" s="14" t="s">
        <v>79</v>
      </c>
      <c r="AW176" s="14" t="s">
        <v>31</v>
      </c>
      <c r="AX176" s="14" t="s">
        <v>70</v>
      </c>
      <c r="AY176" s="167" t="s">
        <v>117</v>
      </c>
    </row>
    <row r="177" spans="1:65" s="13" customFormat="1">
      <c r="B177" s="158"/>
      <c r="D177" s="159" t="s">
        <v>126</v>
      </c>
      <c r="E177" s="160" t="s">
        <v>3</v>
      </c>
      <c r="F177" s="161" t="s">
        <v>311</v>
      </c>
      <c r="H177" s="160" t="s">
        <v>3</v>
      </c>
      <c r="I177" s="162"/>
      <c r="L177" s="158"/>
      <c r="M177" s="163"/>
      <c r="N177" s="164"/>
      <c r="O177" s="164"/>
      <c r="P177" s="164"/>
      <c r="Q177" s="164"/>
      <c r="R177" s="164"/>
      <c r="S177" s="164"/>
      <c r="T177" s="165"/>
      <c r="AT177" s="160" t="s">
        <v>126</v>
      </c>
      <c r="AU177" s="160" t="s">
        <v>79</v>
      </c>
      <c r="AV177" s="13" t="s">
        <v>32</v>
      </c>
      <c r="AW177" s="13" t="s">
        <v>31</v>
      </c>
      <c r="AX177" s="13" t="s">
        <v>70</v>
      </c>
      <c r="AY177" s="160" t="s">
        <v>117</v>
      </c>
    </row>
    <row r="178" spans="1:65" s="14" customFormat="1">
      <c r="B178" s="166"/>
      <c r="D178" s="159" t="s">
        <v>126</v>
      </c>
      <c r="E178" s="167" t="s">
        <v>3</v>
      </c>
      <c r="F178" s="168" t="s">
        <v>32</v>
      </c>
      <c r="H178" s="169">
        <v>1</v>
      </c>
      <c r="I178" s="170"/>
      <c r="L178" s="166"/>
      <c r="M178" s="171"/>
      <c r="N178" s="172"/>
      <c r="O178" s="172"/>
      <c r="P178" s="172"/>
      <c r="Q178" s="172"/>
      <c r="R178" s="172"/>
      <c r="S178" s="172"/>
      <c r="T178" s="173"/>
      <c r="AT178" s="167" t="s">
        <v>126</v>
      </c>
      <c r="AU178" s="167" t="s">
        <v>79</v>
      </c>
      <c r="AV178" s="14" t="s">
        <v>79</v>
      </c>
      <c r="AW178" s="14" t="s">
        <v>31</v>
      </c>
      <c r="AX178" s="14" t="s">
        <v>70</v>
      </c>
      <c r="AY178" s="167" t="s">
        <v>117</v>
      </c>
    </row>
    <row r="179" spans="1:65" s="13" customFormat="1">
      <c r="B179" s="158"/>
      <c r="D179" s="159" t="s">
        <v>126</v>
      </c>
      <c r="E179" s="160" t="s">
        <v>3</v>
      </c>
      <c r="F179" s="161" t="s">
        <v>312</v>
      </c>
      <c r="H179" s="160" t="s">
        <v>3</v>
      </c>
      <c r="I179" s="162"/>
      <c r="L179" s="158"/>
      <c r="M179" s="163"/>
      <c r="N179" s="164"/>
      <c r="O179" s="164"/>
      <c r="P179" s="164"/>
      <c r="Q179" s="164"/>
      <c r="R179" s="164"/>
      <c r="S179" s="164"/>
      <c r="T179" s="165"/>
      <c r="AT179" s="160" t="s">
        <v>126</v>
      </c>
      <c r="AU179" s="160" t="s">
        <v>79</v>
      </c>
      <c r="AV179" s="13" t="s">
        <v>32</v>
      </c>
      <c r="AW179" s="13" t="s">
        <v>31</v>
      </c>
      <c r="AX179" s="13" t="s">
        <v>70</v>
      </c>
      <c r="AY179" s="160" t="s">
        <v>117</v>
      </c>
    </row>
    <row r="180" spans="1:65" s="14" customFormat="1">
      <c r="B180" s="166"/>
      <c r="D180" s="159" t="s">
        <v>126</v>
      </c>
      <c r="E180" s="167" t="s">
        <v>3</v>
      </c>
      <c r="F180" s="168" t="s">
        <v>32</v>
      </c>
      <c r="H180" s="169">
        <v>1</v>
      </c>
      <c r="I180" s="170"/>
      <c r="L180" s="166"/>
      <c r="M180" s="171"/>
      <c r="N180" s="172"/>
      <c r="O180" s="172"/>
      <c r="P180" s="172"/>
      <c r="Q180" s="172"/>
      <c r="R180" s="172"/>
      <c r="S180" s="172"/>
      <c r="T180" s="173"/>
      <c r="AT180" s="167" t="s">
        <v>126</v>
      </c>
      <c r="AU180" s="167" t="s">
        <v>79</v>
      </c>
      <c r="AV180" s="14" t="s">
        <v>79</v>
      </c>
      <c r="AW180" s="14" t="s">
        <v>31</v>
      </c>
      <c r="AX180" s="14" t="s">
        <v>70</v>
      </c>
      <c r="AY180" s="167" t="s">
        <v>117</v>
      </c>
    </row>
    <row r="181" spans="1:65" s="15" customFormat="1">
      <c r="B181" s="178"/>
      <c r="D181" s="159" t="s">
        <v>126</v>
      </c>
      <c r="E181" s="179" t="s">
        <v>3</v>
      </c>
      <c r="F181" s="180" t="s">
        <v>210</v>
      </c>
      <c r="H181" s="181">
        <v>7</v>
      </c>
      <c r="I181" s="182"/>
      <c r="L181" s="178"/>
      <c r="M181" s="183"/>
      <c r="N181" s="184"/>
      <c r="O181" s="184"/>
      <c r="P181" s="184"/>
      <c r="Q181" s="184"/>
      <c r="R181" s="184"/>
      <c r="S181" s="184"/>
      <c r="T181" s="185"/>
      <c r="AT181" s="179" t="s">
        <v>126</v>
      </c>
      <c r="AU181" s="179" t="s">
        <v>79</v>
      </c>
      <c r="AV181" s="15" t="s">
        <v>124</v>
      </c>
      <c r="AW181" s="15" t="s">
        <v>31</v>
      </c>
      <c r="AX181" s="15" t="s">
        <v>32</v>
      </c>
      <c r="AY181" s="179" t="s">
        <v>117</v>
      </c>
    </row>
    <row r="182" spans="1:65" s="2" customFormat="1" ht="24.2" customHeight="1">
      <c r="A182" s="34"/>
      <c r="B182" s="144"/>
      <c r="C182" s="145" t="s">
        <v>8</v>
      </c>
      <c r="D182" s="145" t="s">
        <v>120</v>
      </c>
      <c r="E182" s="146" t="s">
        <v>276</v>
      </c>
      <c r="F182" s="147" t="s">
        <v>277</v>
      </c>
      <c r="G182" s="148" t="s">
        <v>229</v>
      </c>
      <c r="H182" s="149">
        <v>7</v>
      </c>
      <c r="I182" s="150"/>
      <c r="J182" s="151">
        <f>ROUND(I182*H182,2)</f>
        <v>0</v>
      </c>
      <c r="K182" s="147" t="s">
        <v>214</v>
      </c>
      <c r="L182" s="35"/>
      <c r="M182" s="152" t="s">
        <v>3</v>
      </c>
      <c r="N182" s="153" t="s">
        <v>41</v>
      </c>
      <c r="O182" s="55"/>
      <c r="P182" s="154">
        <f>O182*H182</f>
        <v>0</v>
      </c>
      <c r="Q182" s="154">
        <v>0</v>
      </c>
      <c r="R182" s="154">
        <f>Q182*H182</f>
        <v>0</v>
      </c>
      <c r="S182" s="154">
        <v>0</v>
      </c>
      <c r="T182" s="155">
        <f>S182*H182</f>
        <v>0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156" t="s">
        <v>124</v>
      </c>
      <c r="AT182" s="156" t="s">
        <v>120</v>
      </c>
      <c r="AU182" s="156" t="s">
        <v>79</v>
      </c>
      <c r="AY182" s="19" t="s">
        <v>117</v>
      </c>
      <c r="BE182" s="157">
        <f>IF(N182="základní",J182,0)</f>
        <v>0</v>
      </c>
      <c r="BF182" s="157">
        <f>IF(N182="snížená",J182,0)</f>
        <v>0</v>
      </c>
      <c r="BG182" s="157">
        <f>IF(N182="zákl. přenesená",J182,0)</f>
        <v>0</v>
      </c>
      <c r="BH182" s="157">
        <f>IF(N182="sníž. přenesená",J182,0)</f>
        <v>0</v>
      </c>
      <c r="BI182" s="157">
        <f>IF(N182="nulová",J182,0)</f>
        <v>0</v>
      </c>
      <c r="BJ182" s="19" t="s">
        <v>32</v>
      </c>
      <c r="BK182" s="157">
        <f>ROUND(I182*H182,2)</f>
        <v>0</v>
      </c>
      <c r="BL182" s="19" t="s">
        <v>124</v>
      </c>
      <c r="BM182" s="156" t="s">
        <v>313</v>
      </c>
    </row>
    <row r="183" spans="1:65" s="2" customFormat="1">
      <c r="A183" s="34"/>
      <c r="B183" s="35"/>
      <c r="C183" s="34"/>
      <c r="D183" s="186" t="s">
        <v>216</v>
      </c>
      <c r="E183" s="34"/>
      <c r="F183" s="187" t="s">
        <v>279</v>
      </c>
      <c r="G183" s="34"/>
      <c r="H183" s="34"/>
      <c r="I183" s="188"/>
      <c r="J183" s="34"/>
      <c r="K183" s="34"/>
      <c r="L183" s="35"/>
      <c r="M183" s="189"/>
      <c r="N183" s="190"/>
      <c r="O183" s="55"/>
      <c r="P183" s="55"/>
      <c r="Q183" s="55"/>
      <c r="R183" s="55"/>
      <c r="S183" s="55"/>
      <c r="T183" s="56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T183" s="19" t="s">
        <v>216</v>
      </c>
      <c r="AU183" s="19" t="s">
        <v>79</v>
      </c>
    </row>
    <row r="184" spans="1:65" s="14" customFormat="1">
      <c r="B184" s="166"/>
      <c r="D184" s="159" t="s">
        <v>126</v>
      </c>
      <c r="E184" s="167" t="s">
        <v>3</v>
      </c>
      <c r="F184" s="168" t="s">
        <v>147</v>
      </c>
      <c r="H184" s="169">
        <v>7</v>
      </c>
      <c r="I184" s="170"/>
      <c r="L184" s="166"/>
      <c r="M184" s="171"/>
      <c r="N184" s="172"/>
      <c r="O184" s="172"/>
      <c r="P184" s="172"/>
      <c r="Q184" s="172"/>
      <c r="R184" s="172"/>
      <c r="S184" s="172"/>
      <c r="T184" s="173"/>
      <c r="AT184" s="167" t="s">
        <v>126</v>
      </c>
      <c r="AU184" s="167" t="s">
        <v>79</v>
      </c>
      <c r="AV184" s="14" t="s">
        <v>79</v>
      </c>
      <c r="AW184" s="14" t="s">
        <v>31</v>
      </c>
      <c r="AX184" s="14" t="s">
        <v>32</v>
      </c>
      <c r="AY184" s="167" t="s">
        <v>117</v>
      </c>
    </row>
    <row r="185" spans="1:65" s="2" customFormat="1" ht="16.5" customHeight="1">
      <c r="A185" s="34"/>
      <c r="B185" s="144"/>
      <c r="C185" s="191" t="s">
        <v>314</v>
      </c>
      <c r="D185" s="191" t="s">
        <v>220</v>
      </c>
      <c r="E185" s="192" t="s">
        <v>315</v>
      </c>
      <c r="F185" s="193" t="s">
        <v>316</v>
      </c>
      <c r="G185" s="194" t="s">
        <v>229</v>
      </c>
      <c r="H185" s="195">
        <v>5.05</v>
      </c>
      <c r="I185" s="196"/>
      <c r="J185" s="197">
        <f>ROUND(I185*H185,2)</f>
        <v>0</v>
      </c>
      <c r="K185" s="193" t="s">
        <v>3</v>
      </c>
      <c r="L185" s="198"/>
      <c r="M185" s="199" t="s">
        <v>3</v>
      </c>
      <c r="N185" s="200" t="s">
        <v>41</v>
      </c>
      <c r="O185" s="55"/>
      <c r="P185" s="154">
        <f>O185*H185</f>
        <v>0</v>
      </c>
      <c r="Q185" s="154">
        <v>0.249</v>
      </c>
      <c r="R185" s="154">
        <f>Q185*H185</f>
        <v>1.25745</v>
      </c>
      <c r="S185" s="154">
        <v>0</v>
      </c>
      <c r="T185" s="155">
        <f>S185*H185</f>
        <v>0</v>
      </c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R185" s="156" t="s">
        <v>154</v>
      </c>
      <c r="AT185" s="156" t="s">
        <v>220</v>
      </c>
      <c r="AU185" s="156" t="s">
        <v>79</v>
      </c>
      <c r="AY185" s="19" t="s">
        <v>117</v>
      </c>
      <c r="BE185" s="157">
        <f>IF(N185="základní",J185,0)</f>
        <v>0</v>
      </c>
      <c r="BF185" s="157">
        <f>IF(N185="snížená",J185,0)</f>
        <v>0</v>
      </c>
      <c r="BG185" s="157">
        <f>IF(N185="zákl. přenesená",J185,0)</f>
        <v>0</v>
      </c>
      <c r="BH185" s="157">
        <f>IF(N185="sníž. přenesená",J185,0)</f>
        <v>0</v>
      </c>
      <c r="BI185" s="157">
        <f>IF(N185="nulová",J185,0)</f>
        <v>0</v>
      </c>
      <c r="BJ185" s="19" t="s">
        <v>32</v>
      </c>
      <c r="BK185" s="157">
        <f>ROUND(I185*H185,2)</f>
        <v>0</v>
      </c>
      <c r="BL185" s="19" t="s">
        <v>124</v>
      </c>
      <c r="BM185" s="156" t="s">
        <v>317</v>
      </c>
    </row>
    <row r="186" spans="1:65" s="13" customFormat="1">
      <c r="B186" s="158"/>
      <c r="D186" s="159" t="s">
        <v>126</v>
      </c>
      <c r="E186" s="160" t="s">
        <v>3</v>
      </c>
      <c r="F186" s="161" t="s">
        <v>318</v>
      </c>
      <c r="H186" s="160" t="s">
        <v>3</v>
      </c>
      <c r="I186" s="162"/>
      <c r="L186" s="158"/>
      <c r="M186" s="163"/>
      <c r="N186" s="164"/>
      <c r="O186" s="164"/>
      <c r="P186" s="164"/>
      <c r="Q186" s="164"/>
      <c r="R186" s="164"/>
      <c r="S186" s="164"/>
      <c r="T186" s="165"/>
      <c r="AT186" s="160" t="s">
        <v>126</v>
      </c>
      <c r="AU186" s="160" t="s">
        <v>79</v>
      </c>
      <c r="AV186" s="13" t="s">
        <v>32</v>
      </c>
      <c r="AW186" s="13" t="s">
        <v>31</v>
      </c>
      <c r="AX186" s="13" t="s">
        <v>70</v>
      </c>
      <c r="AY186" s="160" t="s">
        <v>117</v>
      </c>
    </row>
    <row r="187" spans="1:65" s="14" customFormat="1">
      <c r="B187" s="166"/>
      <c r="D187" s="159" t="s">
        <v>126</v>
      </c>
      <c r="E187" s="167" t="s">
        <v>3</v>
      </c>
      <c r="F187" s="168" t="s">
        <v>138</v>
      </c>
      <c r="H187" s="169">
        <v>5</v>
      </c>
      <c r="I187" s="170"/>
      <c r="L187" s="166"/>
      <c r="M187" s="171"/>
      <c r="N187" s="172"/>
      <c r="O187" s="172"/>
      <c r="P187" s="172"/>
      <c r="Q187" s="172"/>
      <c r="R187" s="172"/>
      <c r="S187" s="172"/>
      <c r="T187" s="173"/>
      <c r="AT187" s="167" t="s">
        <v>126</v>
      </c>
      <c r="AU187" s="167" t="s">
        <v>79</v>
      </c>
      <c r="AV187" s="14" t="s">
        <v>79</v>
      </c>
      <c r="AW187" s="14" t="s">
        <v>31</v>
      </c>
      <c r="AX187" s="14" t="s">
        <v>32</v>
      </c>
      <c r="AY187" s="167" t="s">
        <v>117</v>
      </c>
    </row>
    <row r="188" spans="1:65" s="14" customFormat="1">
      <c r="B188" s="166"/>
      <c r="D188" s="159" t="s">
        <v>126</v>
      </c>
      <c r="F188" s="168" t="s">
        <v>319</v>
      </c>
      <c r="H188" s="169">
        <v>5.05</v>
      </c>
      <c r="I188" s="170"/>
      <c r="L188" s="166"/>
      <c r="M188" s="171"/>
      <c r="N188" s="172"/>
      <c r="O188" s="172"/>
      <c r="P188" s="172"/>
      <c r="Q188" s="172"/>
      <c r="R188" s="172"/>
      <c r="S188" s="172"/>
      <c r="T188" s="173"/>
      <c r="AT188" s="167" t="s">
        <v>126</v>
      </c>
      <c r="AU188" s="167" t="s">
        <v>79</v>
      </c>
      <c r="AV188" s="14" t="s">
        <v>79</v>
      </c>
      <c r="AW188" s="14" t="s">
        <v>4</v>
      </c>
      <c r="AX188" s="14" t="s">
        <v>32</v>
      </c>
      <c r="AY188" s="167" t="s">
        <v>117</v>
      </c>
    </row>
    <row r="189" spans="1:65" s="2" customFormat="1" ht="16.5" customHeight="1">
      <c r="A189" s="34"/>
      <c r="B189" s="144"/>
      <c r="C189" s="191" t="s">
        <v>320</v>
      </c>
      <c r="D189" s="191" t="s">
        <v>220</v>
      </c>
      <c r="E189" s="192" t="s">
        <v>321</v>
      </c>
      <c r="F189" s="193" t="s">
        <v>322</v>
      </c>
      <c r="G189" s="194" t="s">
        <v>229</v>
      </c>
      <c r="H189" s="195">
        <v>1.01</v>
      </c>
      <c r="I189" s="196"/>
      <c r="J189" s="197">
        <f>ROUND(I189*H189,2)</f>
        <v>0</v>
      </c>
      <c r="K189" s="193" t="s">
        <v>3</v>
      </c>
      <c r="L189" s="198"/>
      <c r="M189" s="199" t="s">
        <v>3</v>
      </c>
      <c r="N189" s="200" t="s">
        <v>41</v>
      </c>
      <c r="O189" s="55"/>
      <c r="P189" s="154">
        <f>O189*H189</f>
        <v>0</v>
      </c>
      <c r="Q189" s="154">
        <v>0.15770000000000001</v>
      </c>
      <c r="R189" s="154">
        <f>Q189*H189</f>
        <v>0.159277</v>
      </c>
      <c r="S189" s="154">
        <v>0</v>
      </c>
      <c r="T189" s="155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156" t="s">
        <v>154</v>
      </c>
      <c r="AT189" s="156" t="s">
        <v>220</v>
      </c>
      <c r="AU189" s="156" t="s">
        <v>79</v>
      </c>
      <c r="AY189" s="19" t="s">
        <v>117</v>
      </c>
      <c r="BE189" s="157">
        <f>IF(N189="základní",J189,0)</f>
        <v>0</v>
      </c>
      <c r="BF189" s="157">
        <f>IF(N189="snížená",J189,0)</f>
        <v>0</v>
      </c>
      <c r="BG189" s="157">
        <f>IF(N189="zákl. přenesená",J189,0)</f>
        <v>0</v>
      </c>
      <c r="BH189" s="157">
        <f>IF(N189="sníž. přenesená",J189,0)</f>
        <v>0</v>
      </c>
      <c r="BI189" s="157">
        <f>IF(N189="nulová",J189,0)</f>
        <v>0</v>
      </c>
      <c r="BJ189" s="19" t="s">
        <v>32</v>
      </c>
      <c r="BK189" s="157">
        <f>ROUND(I189*H189,2)</f>
        <v>0</v>
      </c>
      <c r="BL189" s="19" t="s">
        <v>124</v>
      </c>
      <c r="BM189" s="156" t="s">
        <v>323</v>
      </c>
    </row>
    <row r="190" spans="1:65" s="13" customFormat="1">
      <c r="B190" s="158"/>
      <c r="D190" s="159" t="s">
        <v>126</v>
      </c>
      <c r="E190" s="160" t="s">
        <v>3</v>
      </c>
      <c r="F190" s="161" t="s">
        <v>324</v>
      </c>
      <c r="H190" s="160" t="s">
        <v>3</v>
      </c>
      <c r="I190" s="162"/>
      <c r="L190" s="158"/>
      <c r="M190" s="163"/>
      <c r="N190" s="164"/>
      <c r="O190" s="164"/>
      <c r="P190" s="164"/>
      <c r="Q190" s="164"/>
      <c r="R190" s="164"/>
      <c r="S190" s="164"/>
      <c r="T190" s="165"/>
      <c r="AT190" s="160" t="s">
        <v>126</v>
      </c>
      <c r="AU190" s="160" t="s">
        <v>79</v>
      </c>
      <c r="AV190" s="13" t="s">
        <v>32</v>
      </c>
      <c r="AW190" s="13" t="s">
        <v>31</v>
      </c>
      <c r="AX190" s="13" t="s">
        <v>70</v>
      </c>
      <c r="AY190" s="160" t="s">
        <v>117</v>
      </c>
    </row>
    <row r="191" spans="1:65" s="14" customFormat="1">
      <c r="B191" s="166"/>
      <c r="D191" s="159" t="s">
        <v>126</v>
      </c>
      <c r="E191" s="167" t="s">
        <v>3</v>
      </c>
      <c r="F191" s="168" t="s">
        <v>32</v>
      </c>
      <c r="H191" s="169">
        <v>1</v>
      </c>
      <c r="I191" s="170"/>
      <c r="L191" s="166"/>
      <c r="M191" s="171"/>
      <c r="N191" s="172"/>
      <c r="O191" s="172"/>
      <c r="P191" s="172"/>
      <c r="Q191" s="172"/>
      <c r="R191" s="172"/>
      <c r="S191" s="172"/>
      <c r="T191" s="173"/>
      <c r="AT191" s="167" t="s">
        <v>126</v>
      </c>
      <c r="AU191" s="167" t="s">
        <v>79</v>
      </c>
      <c r="AV191" s="14" t="s">
        <v>79</v>
      </c>
      <c r="AW191" s="14" t="s">
        <v>31</v>
      </c>
      <c r="AX191" s="14" t="s">
        <v>32</v>
      </c>
      <c r="AY191" s="167" t="s">
        <v>117</v>
      </c>
    </row>
    <row r="192" spans="1:65" s="14" customFormat="1">
      <c r="B192" s="166"/>
      <c r="D192" s="159" t="s">
        <v>126</v>
      </c>
      <c r="F192" s="168" t="s">
        <v>283</v>
      </c>
      <c r="H192" s="169">
        <v>1.01</v>
      </c>
      <c r="I192" s="170"/>
      <c r="L192" s="166"/>
      <c r="M192" s="171"/>
      <c r="N192" s="172"/>
      <c r="O192" s="172"/>
      <c r="P192" s="172"/>
      <c r="Q192" s="172"/>
      <c r="R192" s="172"/>
      <c r="S192" s="172"/>
      <c r="T192" s="173"/>
      <c r="AT192" s="167" t="s">
        <v>126</v>
      </c>
      <c r="AU192" s="167" t="s">
        <v>79</v>
      </c>
      <c r="AV192" s="14" t="s">
        <v>79</v>
      </c>
      <c r="AW192" s="14" t="s">
        <v>4</v>
      </c>
      <c r="AX192" s="14" t="s">
        <v>32</v>
      </c>
      <c r="AY192" s="167" t="s">
        <v>117</v>
      </c>
    </row>
    <row r="193" spans="1:65" s="2" customFormat="1" ht="16.5" customHeight="1">
      <c r="A193" s="34"/>
      <c r="B193" s="144"/>
      <c r="C193" s="191" t="s">
        <v>325</v>
      </c>
      <c r="D193" s="191" t="s">
        <v>220</v>
      </c>
      <c r="E193" s="192" t="s">
        <v>326</v>
      </c>
      <c r="F193" s="193" t="s">
        <v>327</v>
      </c>
      <c r="G193" s="194" t="s">
        <v>229</v>
      </c>
      <c r="H193" s="195">
        <v>1.01</v>
      </c>
      <c r="I193" s="196"/>
      <c r="J193" s="197">
        <f>ROUND(I193*H193,2)</f>
        <v>0</v>
      </c>
      <c r="K193" s="193" t="s">
        <v>3</v>
      </c>
      <c r="L193" s="198"/>
      <c r="M193" s="199" t="s">
        <v>3</v>
      </c>
      <c r="N193" s="200" t="s">
        <v>41</v>
      </c>
      <c r="O193" s="55"/>
      <c r="P193" s="154">
        <f>O193*H193</f>
        <v>0</v>
      </c>
      <c r="Q193" s="154">
        <v>0.13700000000000001</v>
      </c>
      <c r="R193" s="154">
        <f>Q193*H193</f>
        <v>0.13837000000000002</v>
      </c>
      <c r="S193" s="154">
        <v>0</v>
      </c>
      <c r="T193" s="155">
        <f>S193*H193</f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156" t="s">
        <v>154</v>
      </c>
      <c r="AT193" s="156" t="s">
        <v>220</v>
      </c>
      <c r="AU193" s="156" t="s">
        <v>79</v>
      </c>
      <c r="AY193" s="19" t="s">
        <v>117</v>
      </c>
      <c r="BE193" s="157">
        <f>IF(N193="základní",J193,0)</f>
        <v>0</v>
      </c>
      <c r="BF193" s="157">
        <f>IF(N193="snížená",J193,0)</f>
        <v>0</v>
      </c>
      <c r="BG193" s="157">
        <f>IF(N193="zákl. přenesená",J193,0)</f>
        <v>0</v>
      </c>
      <c r="BH193" s="157">
        <f>IF(N193="sníž. přenesená",J193,0)</f>
        <v>0</v>
      </c>
      <c r="BI193" s="157">
        <f>IF(N193="nulová",J193,0)</f>
        <v>0</v>
      </c>
      <c r="BJ193" s="19" t="s">
        <v>32</v>
      </c>
      <c r="BK193" s="157">
        <f>ROUND(I193*H193,2)</f>
        <v>0</v>
      </c>
      <c r="BL193" s="19" t="s">
        <v>124</v>
      </c>
      <c r="BM193" s="156" t="s">
        <v>328</v>
      </c>
    </row>
    <row r="194" spans="1:65" s="13" customFormat="1">
      <c r="B194" s="158"/>
      <c r="D194" s="159" t="s">
        <v>126</v>
      </c>
      <c r="E194" s="160" t="s">
        <v>3</v>
      </c>
      <c r="F194" s="161" t="s">
        <v>329</v>
      </c>
      <c r="H194" s="160" t="s">
        <v>3</v>
      </c>
      <c r="I194" s="162"/>
      <c r="L194" s="158"/>
      <c r="M194" s="163"/>
      <c r="N194" s="164"/>
      <c r="O194" s="164"/>
      <c r="P194" s="164"/>
      <c r="Q194" s="164"/>
      <c r="R194" s="164"/>
      <c r="S194" s="164"/>
      <c r="T194" s="165"/>
      <c r="AT194" s="160" t="s">
        <v>126</v>
      </c>
      <c r="AU194" s="160" t="s">
        <v>79</v>
      </c>
      <c r="AV194" s="13" t="s">
        <v>32</v>
      </c>
      <c r="AW194" s="13" t="s">
        <v>31</v>
      </c>
      <c r="AX194" s="13" t="s">
        <v>70</v>
      </c>
      <c r="AY194" s="160" t="s">
        <v>117</v>
      </c>
    </row>
    <row r="195" spans="1:65" s="14" customFormat="1">
      <c r="B195" s="166"/>
      <c r="D195" s="159" t="s">
        <v>126</v>
      </c>
      <c r="E195" s="167" t="s">
        <v>3</v>
      </c>
      <c r="F195" s="168" t="s">
        <v>32</v>
      </c>
      <c r="H195" s="169">
        <v>1</v>
      </c>
      <c r="I195" s="170"/>
      <c r="L195" s="166"/>
      <c r="M195" s="171"/>
      <c r="N195" s="172"/>
      <c r="O195" s="172"/>
      <c r="P195" s="172"/>
      <c r="Q195" s="172"/>
      <c r="R195" s="172"/>
      <c r="S195" s="172"/>
      <c r="T195" s="173"/>
      <c r="AT195" s="167" t="s">
        <v>126</v>
      </c>
      <c r="AU195" s="167" t="s">
        <v>79</v>
      </c>
      <c r="AV195" s="14" t="s">
        <v>79</v>
      </c>
      <c r="AW195" s="14" t="s">
        <v>31</v>
      </c>
      <c r="AX195" s="14" t="s">
        <v>32</v>
      </c>
      <c r="AY195" s="167" t="s">
        <v>117</v>
      </c>
    </row>
    <row r="196" spans="1:65" s="14" customFormat="1">
      <c r="B196" s="166"/>
      <c r="D196" s="159" t="s">
        <v>126</v>
      </c>
      <c r="F196" s="168" t="s">
        <v>283</v>
      </c>
      <c r="H196" s="169">
        <v>1.01</v>
      </c>
      <c r="I196" s="170"/>
      <c r="L196" s="166"/>
      <c r="M196" s="171"/>
      <c r="N196" s="172"/>
      <c r="O196" s="172"/>
      <c r="P196" s="172"/>
      <c r="Q196" s="172"/>
      <c r="R196" s="172"/>
      <c r="S196" s="172"/>
      <c r="T196" s="173"/>
      <c r="AT196" s="167" t="s">
        <v>126</v>
      </c>
      <c r="AU196" s="167" t="s">
        <v>79</v>
      </c>
      <c r="AV196" s="14" t="s">
        <v>79</v>
      </c>
      <c r="AW196" s="14" t="s">
        <v>4</v>
      </c>
      <c r="AX196" s="14" t="s">
        <v>32</v>
      </c>
      <c r="AY196" s="167" t="s">
        <v>117</v>
      </c>
    </row>
    <row r="197" spans="1:65" s="2" customFormat="1" ht="24.2" customHeight="1">
      <c r="A197" s="34"/>
      <c r="B197" s="144"/>
      <c r="C197" s="145" t="s">
        <v>330</v>
      </c>
      <c r="D197" s="145" t="s">
        <v>120</v>
      </c>
      <c r="E197" s="146" t="s">
        <v>331</v>
      </c>
      <c r="F197" s="147" t="s">
        <v>332</v>
      </c>
      <c r="G197" s="148" t="s">
        <v>229</v>
      </c>
      <c r="H197" s="149">
        <v>5</v>
      </c>
      <c r="I197" s="150"/>
      <c r="J197" s="151">
        <f>ROUND(I197*H197,2)</f>
        <v>0</v>
      </c>
      <c r="K197" s="147" t="s">
        <v>214</v>
      </c>
      <c r="L197" s="35"/>
      <c r="M197" s="152" t="s">
        <v>3</v>
      </c>
      <c r="N197" s="153" t="s">
        <v>41</v>
      </c>
      <c r="O197" s="55"/>
      <c r="P197" s="154">
        <f>O197*H197</f>
        <v>0</v>
      </c>
      <c r="Q197" s="154">
        <v>5.4200000000000003E-3</v>
      </c>
      <c r="R197" s="154">
        <f>Q197*H197</f>
        <v>2.7100000000000003E-2</v>
      </c>
      <c r="S197" s="154">
        <v>0</v>
      </c>
      <c r="T197" s="155">
        <f>S197*H197</f>
        <v>0</v>
      </c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R197" s="156" t="s">
        <v>124</v>
      </c>
      <c r="AT197" s="156" t="s">
        <v>120</v>
      </c>
      <c r="AU197" s="156" t="s">
        <v>79</v>
      </c>
      <c r="AY197" s="19" t="s">
        <v>117</v>
      </c>
      <c r="BE197" s="157">
        <f>IF(N197="základní",J197,0)</f>
        <v>0</v>
      </c>
      <c r="BF197" s="157">
        <f>IF(N197="snížená",J197,0)</f>
        <v>0</v>
      </c>
      <c r="BG197" s="157">
        <f>IF(N197="zákl. přenesená",J197,0)</f>
        <v>0</v>
      </c>
      <c r="BH197" s="157">
        <f>IF(N197="sníž. přenesená",J197,0)</f>
        <v>0</v>
      </c>
      <c r="BI197" s="157">
        <f>IF(N197="nulová",J197,0)</f>
        <v>0</v>
      </c>
      <c r="BJ197" s="19" t="s">
        <v>32</v>
      </c>
      <c r="BK197" s="157">
        <f>ROUND(I197*H197,2)</f>
        <v>0</v>
      </c>
      <c r="BL197" s="19" t="s">
        <v>124</v>
      </c>
      <c r="BM197" s="156" t="s">
        <v>333</v>
      </c>
    </row>
    <row r="198" spans="1:65" s="2" customFormat="1">
      <c r="A198" s="34"/>
      <c r="B198" s="35"/>
      <c r="C198" s="34"/>
      <c r="D198" s="186" t="s">
        <v>216</v>
      </c>
      <c r="E198" s="34"/>
      <c r="F198" s="187" t="s">
        <v>334</v>
      </c>
      <c r="G198" s="34"/>
      <c r="H198" s="34"/>
      <c r="I198" s="188"/>
      <c r="J198" s="34"/>
      <c r="K198" s="34"/>
      <c r="L198" s="35"/>
      <c r="M198" s="189"/>
      <c r="N198" s="190"/>
      <c r="O198" s="55"/>
      <c r="P198" s="55"/>
      <c r="Q198" s="55"/>
      <c r="R198" s="55"/>
      <c r="S198" s="55"/>
      <c r="T198" s="56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T198" s="19" t="s">
        <v>216</v>
      </c>
      <c r="AU198" s="19" t="s">
        <v>79</v>
      </c>
    </row>
    <row r="199" spans="1:65" s="14" customFormat="1">
      <c r="B199" s="166"/>
      <c r="D199" s="159" t="s">
        <v>126</v>
      </c>
      <c r="E199" s="167" t="s">
        <v>3</v>
      </c>
      <c r="F199" s="168" t="s">
        <v>335</v>
      </c>
      <c r="H199" s="169">
        <v>5</v>
      </c>
      <c r="I199" s="170"/>
      <c r="L199" s="166"/>
      <c r="M199" s="171"/>
      <c r="N199" s="172"/>
      <c r="O199" s="172"/>
      <c r="P199" s="172"/>
      <c r="Q199" s="172"/>
      <c r="R199" s="172"/>
      <c r="S199" s="172"/>
      <c r="T199" s="173"/>
      <c r="AT199" s="167" t="s">
        <v>126</v>
      </c>
      <c r="AU199" s="167" t="s">
        <v>79</v>
      </c>
      <c r="AV199" s="14" t="s">
        <v>79</v>
      </c>
      <c r="AW199" s="14" t="s">
        <v>31</v>
      </c>
      <c r="AX199" s="14" t="s">
        <v>70</v>
      </c>
      <c r="AY199" s="167" t="s">
        <v>117</v>
      </c>
    </row>
    <row r="200" spans="1:65" s="15" customFormat="1">
      <c r="B200" s="178"/>
      <c r="D200" s="159" t="s">
        <v>126</v>
      </c>
      <c r="E200" s="179" t="s">
        <v>3</v>
      </c>
      <c r="F200" s="180" t="s">
        <v>210</v>
      </c>
      <c r="H200" s="181">
        <v>5</v>
      </c>
      <c r="I200" s="182"/>
      <c r="L200" s="178"/>
      <c r="M200" s="183"/>
      <c r="N200" s="184"/>
      <c r="O200" s="184"/>
      <c r="P200" s="184"/>
      <c r="Q200" s="184"/>
      <c r="R200" s="184"/>
      <c r="S200" s="184"/>
      <c r="T200" s="185"/>
      <c r="AT200" s="179" t="s">
        <v>126</v>
      </c>
      <c r="AU200" s="179" t="s">
        <v>79</v>
      </c>
      <c r="AV200" s="15" t="s">
        <v>124</v>
      </c>
      <c r="AW200" s="15" t="s">
        <v>31</v>
      </c>
      <c r="AX200" s="15" t="s">
        <v>32</v>
      </c>
      <c r="AY200" s="179" t="s">
        <v>117</v>
      </c>
    </row>
    <row r="201" spans="1:65" s="2" customFormat="1" ht="33" customHeight="1">
      <c r="A201" s="34"/>
      <c r="B201" s="144"/>
      <c r="C201" s="145" t="s">
        <v>336</v>
      </c>
      <c r="D201" s="145" t="s">
        <v>120</v>
      </c>
      <c r="E201" s="146" t="s">
        <v>292</v>
      </c>
      <c r="F201" s="147" t="s">
        <v>293</v>
      </c>
      <c r="G201" s="148" t="s">
        <v>229</v>
      </c>
      <c r="H201" s="149">
        <v>5</v>
      </c>
      <c r="I201" s="150"/>
      <c r="J201" s="151">
        <f>ROUND(I201*H201,2)</f>
        <v>0</v>
      </c>
      <c r="K201" s="147" t="s">
        <v>214</v>
      </c>
      <c r="L201" s="35"/>
      <c r="M201" s="152" t="s">
        <v>3</v>
      </c>
      <c r="N201" s="153" t="s">
        <v>41</v>
      </c>
      <c r="O201" s="55"/>
      <c r="P201" s="154">
        <f>O201*H201</f>
        <v>0</v>
      </c>
      <c r="Q201" s="154">
        <v>0</v>
      </c>
      <c r="R201" s="154">
        <f>Q201*H201</f>
        <v>0</v>
      </c>
      <c r="S201" s="154">
        <v>0</v>
      </c>
      <c r="T201" s="155">
        <f>S201*H201</f>
        <v>0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156" t="s">
        <v>124</v>
      </c>
      <c r="AT201" s="156" t="s">
        <v>120</v>
      </c>
      <c r="AU201" s="156" t="s">
        <v>79</v>
      </c>
      <c r="AY201" s="19" t="s">
        <v>117</v>
      </c>
      <c r="BE201" s="157">
        <f>IF(N201="základní",J201,0)</f>
        <v>0</v>
      </c>
      <c r="BF201" s="157">
        <f>IF(N201="snížená",J201,0)</f>
        <v>0</v>
      </c>
      <c r="BG201" s="157">
        <f>IF(N201="zákl. přenesená",J201,0)</f>
        <v>0</v>
      </c>
      <c r="BH201" s="157">
        <f>IF(N201="sníž. přenesená",J201,0)</f>
        <v>0</v>
      </c>
      <c r="BI201" s="157">
        <f>IF(N201="nulová",J201,0)</f>
        <v>0</v>
      </c>
      <c r="BJ201" s="19" t="s">
        <v>32</v>
      </c>
      <c r="BK201" s="157">
        <f>ROUND(I201*H201,2)</f>
        <v>0</v>
      </c>
      <c r="BL201" s="19" t="s">
        <v>124</v>
      </c>
      <c r="BM201" s="156" t="s">
        <v>337</v>
      </c>
    </row>
    <row r="202" spans="1:65" s="2" customFormat="1">
      <c r="A202" s="34"/>
      <c r="B202" s="35"/>
      <c r="C202" s="34"/>
      <c r="D202" s="186" t="s">
        <v>216</v>
      </c>
      <c r="E202" s="34"/>
      <c r="F202" s="187" t="s">
        <v>295</v>
      </c>
      <c r="G202" s="34"/>
      <c r="H202" s="34"/>
      <c r="I202" s="188"/>
      <c r="J202" s="34"/>
      <c r="K202" s="34"/>
      <c r="L202" s="35"/>
      <c r="M202" s="189"/>
      <c r="N202" s="190"/>
      <c r="O202" s="55"/>
      <c r="P202" s="55"/>
      <c r="Q202" s="55"/>
      <c r="R202" s="55"/>
      <c r="S202" s="55"/>
      <c r="T202" s="56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T202" s="19" t="s">
        <v>216</v>
      </c>
      <c r="AU202" s="19" t="s">
        <v>79</v>
      </c>
    </row>
    <row r="203" spans="1:65" s="14" customFormat="1">
      <c r="B203" s="166"/>
      <c r="D203" s="159" t="s">
        <v>126</v>
      </c>
      <c r="E203" s="167" t="s">
        <v>3</v>
      </c>
      <c r="F203" s="168" t="s">
        <v>138</v>
      </c>
      <c r="H203" s="169">
        <v>5</v>
      </c>
      <c r="I203" s="170"/>
      <c r="L203" s="166"/>
      <c r="M203" s="171"/>
      <c r="N203" s="172"/>
      <c r="O203" s="172"/>
      <c r="P203" s="172"/>
      <c r="Q203" s="172"/>
      <c r="R203" s="172"/>
      <c r="S203" s="172"/>
      <c r="T203" s="173"/>
      <c r="AT203" s="167" t="s">
        <v>126</v>
      </c>
      <c r="AU203" s="167" t="s">
        <v>79</v>
      </c>
      <c r="AV203" s="14" t="s">
        <v>79</v>
      </c>
      <c r="AW203" s="14" t="s">
        <v>31</v>
      </c>
      <c r="AX203" s="14" t="s">
        <v>32</v>
      </c>
      <c r="AY203" s="167" t="s">
        <v>117</v>
      </c>
    </row>
    <row r="204" spans="1:65" s="2" customFormat="1" ht="16.5" customHeight="1">
      <c r="A204" s="34"/>
      <c r="B204" s="144"/>
      <c r="C204" s="191" t="s">
        <v>338</v>
      </c>
      <c r="D204" s="191" t="s">
        <v>220</v>
      </c>
      <c r="E204" s="192" t="s">
        <v>339</v>
      </c>
      <c r="F204" s="193" t="s">
        <v>340</v>
      </c>
      <c r="G204" s="194" t="s">
        <v>229</v>
      </c>
      <c r="H204" s="195">
        <v>1.01</v>
      </c>
      <c r="I204" s="196"/>
      <c r="J204" s="197">
        <f>ROUND(I204*H204,2)</f>
        <v>0</v>
      </c>
      <c r="K204" s="193" t="s">
        <v>3</v>
      </c>
      <c r="L204" s="198"/>
      <c r="M204" s="199" t="s">
        <v>3</v>
      </c>
      <c r="N204" s="200" t="s">
        <v>41</v>
      </c>
      <c r="O204" s="55"/>
      <c r="P204" s="154">
        <f>O204*H204</f>
        <v>0</v>
      </c>
      <c r="Q204" s="154">
        <v>8.2299999999999998E-2</v>
      </c>
      <c r="R204" s="154">
        <f>Q204*H204</f>
        <v>8.3123000000000002E-2</v>
      </c>
      <c r="S204" s="154">
        <v>0</v>
      </c>
      <c r="T204" s="155">
        <f>S204*H204</f>
        <v>0</v>
      </c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R204" s="156" t="s">
        <v>154</v>
      </c>
      <c r="AT204" s="156" t="s">
        <v>220</v>
      </c>
      <c r="AU204" s="156" t="s">
        <v>79</v>
      </c>
      <c r="AY204" s="19" t="s">
        <v>117</v>
      </c>
      <c r="BE204" s="157">
        <f>IF(N204="základní",J204,0)</f>
        <v>0</v>
      </c>
      <c r="BF204" s="157">
        <f>IF(N204="snížená",J204,0)</f>
        <v>0</v>
      </c>
      <c r="BG204" s="157">
        <f>IF(N204="zákl. přenesená",J204,0)</f>
        <v>0</v>
      </c>
      <c r="BH204" s="157">
        <f>IF(N204="sníž. přenesená",J204,0)</f>
        <v>0</v>
      </c>
      <c r="BI204" s="157">
        <f>IF(N204="nulová",J204,0)</f>
        <v>0</v>
      </c>
      <c r="BJ204" s="19" t="s">
        <v>32</v>
      </c>
      <c r="BK204" s="157">
        <f>ROUND(I204*H204,2)</f>
        <v>0</v>
      </c>
      <c r="BL204" s="19" t="s">
        <v>124</v>
      </c>
      <c r="BM204" s="156" t="s">
        <v>341</v>
      </c>
    </row>
    <row r="205" spans="1:65" s="13" customFormat="1">
      <c r="B205" s="158"/>
      <c r="D205" s="159" t="s">
        <v>126</v>
      </c>
      <c r="E205" s="160" t="s">
        <v>3</v>
      </c>
      <c r="F205" s="161" t="s">
        <v>342</v>
      </c>
      <c r="H205" s="160" t="s">
        <v>3</v>
      </c>
      <c r="I205" s="162"/>
      <c r="L205" s="158"/>
      <c r="M205" s="163"/>
      <c r="N205" s="164"/>
      <c r="O205" s="164"/>
      <c r="P205" s="164"/>
      <c r="Q205" s="164"/>
      <c r="R205" s="164"/>
      <c r="S205" s="164"/>
      <c r="T205" s="165"/>
      <c r="AT205" s="160" t="s">
        <v>126</v>
      </c>
      <c r="AU205" s="160" t="s">
        <v>79</v>
      </c>
      <c r="AV205" s="13" t="s">
        <v>32</v>
      </c>
      <c r="AW205" s="13" t="s">
        <v>31</v>
      </c>
      <c r="AX205" s="13" t="s">
        <v>70</v>
      </c>
      <c r="AY205" s="160" t="s">
        <v>117</v>
      </c>
    </row>
    <row r="206" spans="1:65" s="13" customFormat="1">
      <c r="B206" s="158"/>
      <c r="D206" s="159" t="s">
        <v>126</v>
      </c>
      <c r="E206" s="160" t="s">
        <v>3</v>
      </c>
      <c r="F206" s="161" t="s">
        <v>343</v>
      </c>
      <c r="H206" s="160" t="s">
        <v>3</v>
      </c>
      <c r="I206" s="162"/>
      <c r="L206" s="158"/>
      <c r="M206" s="163"/>
      <c r="N206" s="164"/>
      <c r="O206" s="164"/>
      <c r="P206" s="164"/>
      <c r="Q206" s="164"/>
      <c r="R206" s="164"/>
      <c r="S206" s="164"/>
      <c r="T206" s="165"/>
      <c r="AT206" s="160" t="s">
        <v>126</v>
      </c>
      <c r="AU206" s="160" t="s">
        <v>79</v>
      </c>
      <c r="AV206" s="13" t="s">
        <v>32</v>
      </c>
      <c r="AW206" s="13" t="s">
        <v>31</v>
      </c>
      <c r="AX206" s="13" t="s">
        <v>70</v>
      </c>
      <c r="AY206" s="160" t="s">
        <v>117</v>
      </c>
    </row>
    <row r="207" spans="1:65" s="14" customFormat="1">
      <c r="B207" s="166"/>
      <c r="D207" s="159" t="s">
        <v>126</v>
      </c>
      <c r="E207" s="167" t="s">
        <v>3</v>
      </c>
      <c r="F207" s="168" t="s">
        <v>32</v>
      </c>
      <c r="H207" s="169">
        <v>1</v>
      </c>
      <c r="I207" s="170"/>
      <c r="L207" s="166"/>
      <c r="M207" s="171"/>
      <c r="N207" s="172"/>
      <c r="O207" s="172"/>
      <c r="P207" s="172"/>
      <c r="Q207" s="172"/>
      <c r="R207" s="172"/>
      <c r="S207" s="172"/>
      <c r="T207" s="173"/>
      <c r="AT207" s="167" t="s">
        <v>126</v>
      </c>
      <c r="AU207" s="167" t="s">
        <v>79</v>
      </c>
      <c r="AV207" s="14" t="s">
        <v>79</v>
      </c>
      <c r="AW207" s="14" t="s">
        <v>31</v>
      </c>
      <c r="AX207" s="14" t="s">
        <v>32</v>
      </c>
      <c r="AY207" s="167" t="s">
        <v>117</v>
      </c>
    </row>
    <row r="208" spans="1:65" s="14" customFormat="1">
      <c r="B208" s="166"/>
      <c r="D208" s="159" t="s">
        <v>126</v>
      </c>
      <c r="F208" s="168" t="s">
        <v>283</v>
      </c>
      <c r="H208" s="169">
        <v>1.01</v>
      </c>
      <c r="I208" s="170"/>
      <c r="L208" s="166"/>
      <c r="M208" s="171"/>
      <c r="N208" s="172"/>
      <c r="O208" s="172"/>
      <c r="P208" s="172"/>
      <c r="Q208" s="172"/>
      <c r="R208" s="172"/>
      <c r="S208" s="172"/>
      <c r="T208" s="173"/>
      <c r="AT208" s="167" t="s">
        <v>126</v>
      </c>
      <c r="AU208" s="167" t="s">
        <v>79</v>
      </c>
      <c r="AV208" s="14" t="s">
        <v>79</v>
      </c>
      <c r="AW208" s="14" t="s">
        <v>4</v>
      </c>
      <c r="AX208" s="14" t="s">
        <v>32</v>
      </c>
      <c r="AY208" s="167" t="s">
        <v>117</v>
      </c>
    </row>
    <row r="209" spans="1:65" s="2" customFormat="1" ht="16.5" customHeight="1">
      <c r="A209" s="34"/>
      <c r="B209" s="144"/>
      <c r="C209" s="191" t="s">
        <v>344</v>
      </c>
      <c r="D209" s="191" t="s">
        <v>220</v>
      </c>
      <c r="E209" s="192" t="s">
        <v>345</v>
      </c>
      <c r="F209" s="193" t="s">
        <v>346</v>
      </c>
      <c r="G209" s="194" t="s">
        <v>229</v>
      </c>
      <c r="H209" s="195">
        <v>1.01</v>
      </c>
      <c r="I209" s="196"/>
      <c r="J209" s="197">
        <f>ROUND(I209*H209,2)</f>
        <v>0</v>
      </c>
      <c r="K209" s="193" t="s">
        <v>3</v>
      </c>
      <c r="L209" s="198"/>
      <c r="M209" s="199" t="s">
        <v>3</v>
      </c>
      <c r="N209" s="200" t="s">
        <v>41</v>
      </c>
      <c r="O209" s="55"/>
      <c r="P209" s="154">
        <f>O209*H209</f>
        <v>0</v>
      </c>
      <c r="Q209" s="154">
        <v>6.9500000000000006E-2</v>
      </c>
      <c r="R209" s="154">
        <f>Q209*H209</f>
        <v>7.0195000000000007E-2</v>
      </c>
      <c r="S209" s="154">
        <v>0</v>
      </c>
      <c r="T209" s="155">
        <f>S209*H209</f>
        <v>0</v>
      </c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R209" s="156" t="s">
        <v>154</v>
      </c>
      <c r="AT209" s="156" t="s">
        <v>220</v>
      </c>
      <c r="AU209" s="156" t="s">
        <v>79</v>
      </c>
      <c r="AY209" s="19" t="s">
        <v>117</v>
      </c>
      <c r="BE209" s="157">
        <f>IF(N209="základní",J209,0)</f>
        <v>0</v>
      </c>
      <c r="BF209" s="157">
        <f>IF(N209="snížená",J209,0)</f>
        <v>0</v>
      </c>
      <c r="BG209" s="157">
        <f>IF(N209="zákl. přenesená",J209,0)</f>
        <v>0</v>
      </c>
      <c r="BH209" s="157">
        <f>IF(N209="sníž. přenesená",J209,0)</f>
        <v>0</v>
      </c>
      <c r="BI209" s="157">
        <f>IF(N209="nulová",J209,0)</f>
        <v>0</v>
      </c>
      <c r="BJ209" s="19" t="s">
        <v>32</v>
      </c>
      <c r="BK209" s="157">
        <f>ROUND(I209*H209,2)</f>
        <v>0</v>
      </c>
      <c r="BL209" s="19" t="s">
        <v>124</v>
      </c>
      <c r="BM209" s="156" t="s">
        <v>347</v>
      </c>
    </row>
    <row r="210" spans="1:65" s="13" customFormat="1">
      <c r="B210" s="158"/>
      <c r="D210" s="159" t="s">
        <v>126</v>
      </c>
      <c r="E210" s="160" t="s">
        <v>3</v>
      </c>
      <c r="F210" s="161" t="s">
        <v>342</v>
      </c>
      <c r="H210" s="160" t="s">
        <v>3</v>
      </c>
      <c r="I210" s="162"/>
      <c r="L210" s="158"/>
      <c r="M210" s="163"/>
      <c r="N210" s="164"/>
      <c r="O210" s="164"/>
      <c r="P210" s="164"/>
      <c r="Q210" s="164"/>
      <c r="R210" s="164"/>
      <c r="S210" s="164"/>
      <c r="T210" s="165"/>
      <c r="AT210" s="160" t="s">
        <v>126</v>
      </c>
      <c r="AU210" s="160" t="s">
        <v>79</v>
      </c>
      <c r="AV210" s="13" t="s">
        <v>32</v>
      </c>
      <c r="AW210" s="13" t="s">
        <v>31</v>
      </c>
      <c r="AX210" s="13" t="s">
        <v>70</v>
      </c>
      <c r="AY210" s="160" t="s">
        <v>117</v>
      </c>
    </row>
    <row r="211" spans="1:65" s="13" customFormat="1">
      <c r="B211" s="158"/>
      <c r="D211" s="159" t="s">
        <v>126</v>
      </c>
      <c r="E211" s="160" t="s">
        <v>3</v>
      </c>
      <c r="F211" s="161" t="s">
        <v>290</v>
      </c>
      <c r="H211" s="160" t="s">
        <v>3</v>
      </c>
      <c r="I211" s="162"/>
      <c r="L211" s="158"/>
      <c r="M211" s="163"/>
      <c r="N211" s="164"/>
      <c r="O211" s="164"/>
      <c r="P211" s="164"/>
      <c r="Q211" s="164"/>
      <c r="R211" s="164"/>
      <c r="S211" s="164"/>
      <c r="T211" s="165"/>
      <c r="AT211" s="160" t="s">
        <v>126</v>
      </c>
      <c r="AU211" s="160" t="s">
        <v>79</v>
      </c>
      <c r="AV211" s="13" t="s">
        <v>32</v>
      </c>
      <c r="AW211" s="13" t="s">
        <v>31</v>
      </c>
      <c r="AX211" s="13" t="s">
        <v>70</v>
      </c>
      <c r="AY211" s="160" t="s">
        <v>117</v>
      </c>
    </row>
    <row r="212" spans="1:65" s="14" customFormat="1">
      <c r="B212" s="166"/>
      <c r="D212" s="159" t="s">
        <v>126</v>
      </c>
      <c r="E212" s="167" t="s">
        <v>3</v>
      </c>
      <c r="F212" s="168" t="s">
        <v>32</v>
      </c>
      <c r="H212" s="169">
        <v>1</v>
      </c>
      <c r="I212" s="170"/>
      <c r="L212" s="166"/>
      <c r="M212" s="171"/>
      <c r="N212" s="172"/>
      <c r="O212" s="172"/>
      <c r="P212" s="172"/>
      <c r="Q212" s="172"/>
      <c r="R212" s="172"/>
      <c r="S212" s="172"/>
      <c r="T212" s="173"/>
      <c r="AT212" s="167" t="s">
        <v>126</v>
      </c>
      <c r="AU212" s="167" t="s">
        <v>79</v>
      </c>
      <c r="AV212" s="14" t="s">
        <v>79</v>
      </c>
      <c r="AW212" s="14" t="s">
        <v>31</v>
      </c>
      <c r="AX212" s="14" t="s">
        <v>32</v>
      </c>
      <c r="AY212" s="167" t="s">
        <v>117</v>
      </c>
    </row>
    <row r="213" spans="1:65" s="14" customFormat="1">
      <c r="B213" s="166"/>
      <c r="D213" s="159" t="s">
        <v>126</v>
      </c>
      <c r="F213" s="168" t="s">
        <v>283</v>
      </c>
      <c r="H213" s="169">
        <v>1.01</v>
      </c>
      <c r="I213" s="170"/>
      <c r="L213" s="166"/>
      <c r="M213" s="171"/>
      <c r="N213" s="172"/>
      <c r="O213" s="172"/>
      <c r="P213" s="172"/>
      <c r="Q213" s="172"/>
      <c r="R213" s="172"/>
      <c r="S213" s="172"/>
      <c r="T213" s="173"/>
      <c r="AT213" s="167" t="s">
        <v>126</v>
      </c>
      <c r="AU213" s="167" t="s">
        <v>79</v>
      </c>
      <c r="AV213" s="14" t="s">
        <v>79</v>
      </c>
      <c r="AW213" s="14" t="s">
        <v>4</v>
      </c>
      <c r="AX213" s="14" t="s">
        <v>32</v>
      </c>
      <c r="AY213" s="167" t="s">
        <v>117</v>
      </c>
    </row>
    <row r="214" spans="1:65" s="2" customFormat="1" ht="16.5" customHeight="1">
      <c r="A214" s="34"/>
      <c r="B214" s="144"/>
      <c r="C214" s="191" t="s">
        <v>348</v>
      </c>
      <c r="D214" s="191" t="s">
        <v>220</v>
      </c>
      <c r="E214" s="192" t="s">
        <v>349</v>
      </c>
      <c r="F214" s="193" t="s">
        <v>350</v>
      </c>
      <c r="G214" s="194" t="s">
        <v>229</v>
      </c>
      <c r="H214" s="195">
        <v>1.01</v>
      </c>
      <c r="I214" s="196"/>
      <c r="J214" s="197">
        <f>ROUND(I214*H214,2)</f>
        <v>0</v>
      </c>
      <c r="K214" s="193" t="s">
        <v>3</v>
      </c>
      <c r="L214" s="198"/>
      <c r="M214" s="199" t="s">
        <v>3</v>
      </c>
      <c r="N214" s="200" t="s">
        <v>41</v>
      </c>
      <c r="O214" s="55"/>
      <c r="P214" s="154">
        <f>O214*H214</f>
        <v>0</v>
      </c>
      <c r="Q214" s="154">
        <v>7.4999999999999997E-2</v>
      </c>
      <c r="R214" s="154">
        <f>Q214*H214</f>
        <v>7.5749999999999998E-2</v>
      </c>
      <c r="S214" s="154">
        <v>0</v>
      </c>
      <c r="T214" s="155">
        <f>S214*H214</f>
        <v>0</v>
      </c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R214" s="156" t="s">
        <v>154</v>
      </c>
      <c r="AT214" s="156" t="s">
        <v>220</v>
      </c>
      <c r="AU214" s="156" t="s">
        <v>79</v>
      </c>
      <c r="AY214" s="19" t="s">
        <v>117</v>
      </c>
      <c r="BE214" s="157">
        <f>IF(N214="základní",J214,0)</f>
        <v>0</v>
      </c>
      <c r="BF214" s="157">
        <f>IF(N214="snížená",J214,0)</f>
        <v>0</v>
      </c>
      <c r="BG214" s="157">
        <f>IF(N214="zákl. přenesená",J214,0)</f>
        <v>0</v>
      </c>
      <c r="BH214" s="157">
        <f>IF(N214="sníž. přenesená",J214,0)</f>
        <v>0</v>
      </c>
      <c r="BI214" s="157">
        <f>IF(N214="nulová",J214,0)</f>
        <v>0</v>
      </c>
      <c r="BJ214" s="19" t="s">
        <v>32</v>
      </c>
      <c r="BK214" s="157">
        <f>ROUND(I214*H214,2)</f>
        <v>0</v>
      </c>
      <c r="BL214" s="19" t="s">
        <v>124</v>
      </c>
      <c r="BM214" s="156" t="s">
        <v>351</v>
      </c>
    </row>
    <row r="215" spans="1:65" s="13" customFormat="1">
      <c r="B215" s="158"/>
      <c r="D215" s="159" t="s">
        <v>126</v>
      </c>
      <c r="E215" s="160" t="s">
        <v>3</v>
      </c>
      <c r="F215" s="161" t="s">
        <v>342</v>
      </c>
      <c r="H215" s="160" t="s">
        <v>3</v>
      </c>
      <c r="I215" s="162"/>
      <c r="L215" s="158"/>
      <c r="M215" s="163"/>
      <c r="N215" s="164"/>
      <c r="O215" s="164"/>
      <c r="P215" s="164"/>
      <c r="Q215" s="164"/>
      <c r="R215" s="164"/>
      <c r="S215" s="164"/>
      <c r="T215" s="165"/>
      <c r="AT215" s="160" t="s">
        <v>126</v>
      </c>
      <c r="AU215" s="160" t="s">
        <v>79</v>
      </c>
      <c r="AV215" s="13" t="s">
        <v>32</v>
      </c>
      <c r="AW215" s="13" t="s">
        <v>31</v>
      </c>
      <c r="AX215" s="13" t="s">
        <v>70</v>
      </c>
      <c r="AY215" s="160" t="s">
        <v>117</v>
      </c>
    </row>
    <row r="216" spans="1:65" s="14" customFormat="1">
      <c r="B216" s="166"/>
      <c r="D216" s="159" t="s">
        <v>126</v>
      </c>
      <c r="E216" s="167" t="s">
        <v>3</v>
      </c>
      <c r="F216" s="168" t="s">
        <v>32</v>
      </c>
      <c r="H216" s="169">
        <v>1</v>
      </c>
      <c r="I216" s="170"/>
      <c r="L216" s="166"/>
      <c r="M216" s="171"/>
      <c r="N216" s="172"/>
      <c r="O216" s="172"/>
      <c r="P216" s="172"/>
      <c r="Q216" s="172"/>
      <c r="R216" s="172"/>
      <c r="S216" s="172"/>
      <c r="T216" s="173"/>
      <c r="AT216" s="167" t="s">
        <v>126</v>
      </c>
      <c r="AU216" s="167" t="s">
        <v>79</v>
      </c>
      <c r="AV216" s="14" t="s">
        <v>79</v>
      </c>
      <c r="AW216" s="14" t="s">
        <v>31</v>
      </c>
      <c r="AX216" s="14" t="s">
        <v>32</v>
      </c>
      <c r="AY216" s="167" t="s">
        <v>117</v>
      </c>
    </row>
    <row r="217" spans="1:65" s="14" customFormat="1">
      <c r="B217" s="166"/>
      <c r="D217" s="159" t="s">
        <v>126</v>
      </c>
      <c r="F217" s="168" t="s">
        <v>283</v>
      </c>
      <c r="H217" s="169">
        <v>1.01</v>
      </c>
      <c r="I217" s="170"/>
      <c r="L217" s="166"/>
      <c r="M217" s="171"/>
      <c r="N217" s="172"/>
      <c r="O217" s="172"/>
      <c r="P217" s="172"/>
      <c r="Q217" s="172"/>
      <c r="R217" s="172"/>
      <c r="S217" s="172"/>
      <c r="T217" s="173"/>
      <c r="AT217" s="167" t="s">
        <v>126</v>
      </c>
      <c r="AU217" s="167" t="s">
        <v>79</v>
      </c>
      <c r="AV217" s="14" t="s">
        <v>79</v>
      </c>
      <c r="AW217" s="14" t="s">
        <v>4</v>
      </c>
      <c r="AX217" s="14" t="s">
        <v>32</v>
      </c>
      <c r="AY217" s="167" t="s">
        <v>117</v>
      </c>
    </row>
    <row r="218" spans="1:65" s="2" customFormat="1" ht="16.5" customHeight="1">
      <c r="A218" s="34"/>
      <c r="B218" s="144"/>
      <c r="C218" s="191" t="s">
        <v>352</v>
      </c>
      <c r="D218" s="191" t="s">
        <v>220</v>
      </c>
      <c r="E218" s="192" t="s">
        <v>353</v>
      </c>
      <c r="F218" s="193" t="s">
        <v>354</v>
      </c>
      <c r="G218" s="194" t="s">
        <v>229</v>
      </c>
      <c r="H218" s="195">
        <v>1.01</v>
      </c>
      <c r="I218" s="196"/>
      <c r="J218" s="197">
        <f>ROUND(I218*H218,2)</f>
        <v>0</v>
      </c>
      <c r="K218" s="193" t="s">
        <v>3</v>
      </c>
      <c r="L218" s="198"/>
      <c r="M218" s="199" t="s">
        <v>3</v>
      </c>
      <c r="N218" s="200" t="s">
        <v>41</v>
      </c>
      <c r="O218" s="55"/>
      <c r="P218" s="154">
        <f>O218*H218</f>
        <v>0</v>
      </c>
      <c r="Q218" s="154">
        <v>6.5000000000000002E-2</v>
      </c>
      <c r="R218" s="154">
        <f>Q218*H218</f>
        <v>6.565E-2</v>
      </c>
      <c r="S218" s="154">
        <v>0</v>
      </c>
      <c r="T218" s="155">
        <f>S218*H218</f>
        <v>0</v>
      </c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R218" s="156" t="s">
        <v>154</v>
      </c>
      <c r="AT218" s="156" t="s">
        <v>220</v>
      </c>
      <c r="AU218" s="156" t="s">
        <v>79</v>
      </c>
      <c r="AY218" s="19" t="s">
        <v>117</v>
      </c>
      <c r="BE218" s="157">
        <f>IF(N218="základní",J218,0)</f>
        <v>0</v>
      </c>
      <c r="BF218" s="157">
        <f>IF(N218="snížená",J218,0)</f>
        <v>0</v>
      </c>
      <c r="BG218" s="157">
        <f>IF(N218="zákl. přenesená",J218,0)</f>
        <v>0</v>
      </c>
      <c r="BH218" s="157">
        <f>IF(N218="sníž. přenesená",J218,0)</f>
        <v>0</v>
      </c>
      <c r="BI218" s="157">
        <f>IF(N218="nulová",J218,0)</f>
        <v>0</v>
      </c>
      <c r="BJ218" s="19" t="s">
        <v>32</v>
      </c>
      <c r="BK218" s="157">
        <f>ROUND(I218*H218,2)</f>
        <v>0</v>
      </c>
      <c r="BL218" s="19" t="s">
        <v>124</v>
      </c>
      <c r="BM218" s="156" t="s">
        <v>355</v>
      </c>
    </row>
    <row r="219" spans="1:65" s="13" customFormat="1">
      <c r="B219" s="158"/>
      <c r="D219" s="159" t="s">
        <v>126</v>
      </c>
      <c r="E219" s="160" t="s">
        <v>3</v>
      </c>
      <c r="F219" s="161" t="s">
        <v>342</v>
      </c>
      <c r="H219" s="160" t="s">
        <v>3</v>
      </c>
      <c r="I219" s="162"/>
      <c r="L219" s="158"/>
      <c r="M219" s="163"/>
      <c r="N219" s="164"/>
      <c r="O219" s="164"/>
      <c r="P219" s="164"/>
      <c r="Q219" s="164"/>
      <c r="R219" s="164"/>
      <c r="S219" s="164"/>
      <c r="T219" s="165"/>
      <c r="AT219" s="160" t="s">
        <v>126</v>
      </c>
      <c r="AU219" s="160" t="s">
        <v>79</v>
      </c>
      <c r="AV219" s="13" t="s">
        <v>32</v>
      </c>
      <c r="AW219" s="13" t="s">
        <v>31</v>
      </c>
      <c r="AX219" s="13" t="s">
        <v>70</v>
      </c>
      <c r="AY219" s="160" t="s">
        <v>117</v>
      </c>
    </row>
    <row r="220" spans="1:65" s="14" customFormat="1">
      <c r="B220" s="166"/>
      <c r="D220" s="159" t="s">
        <v>126</v>
      </c>
      <c r="E220" s="167" t="s">
        <v>3</v>
      </c>
      <c r="F220" s="168" t="s">
        <v>32</v>
      </c>
      <c r="H220" s="169">
        <v>1</v>
      </c>
      <c r="I220" s="170"/>
      <c r="L220" s="166"/>
      <c r="M220" s="171"/>
      <c r="N220" s="172"/>
      <c r="O220" s="172"/>
      <c r="P220" s="172"/>
      <c r="Q220" s="172"/>
      <c r="R220" s="172"/>
      <c r="S220" s="172"/>
      <c r="T220" s="173"/>
      <c r="AT220" s="167" t="s">
        <v>126</v>
      </c>
      <c r="AU220" s="167" t="s">
        <v>79</v>
      </c>
      <c r="AV220" s="14" t="s">
        <v>79</v>
      </c>
      <c r="AW220" s="14" t="s">
        <v>31</v>
      </c>
      <c r="AX220" s="14" t="s">
        <v>32</v>
      </c>
      <c r="AY220" s="167" t="s">
        <v>117</v>
      </c>
    </row>
    <row r="221" spans="1:65" s="14" customFormat="1">
      <c r="B221" s="166"/>
      <c r="D221" s="159" t="s">
        <v>126</v>
      </c>
      <c r="F221" s="168" t="s">
        <v>283</v>
      </c>
      <c r="H221" s="169">
        <v>1.01</v>
      </c>
      <c r="I221" s="170"/>
      <c r="L221" s="166"/>
      <c r="M221" s="171"/>
      <c r="N221" s="172"/>
      <c r="O221" s="172"/>
      <c r="P221" s="172"/>
      <c r="Q221" s="172"/>
      <c r="R221" s="172"/>
      <c r="S221" s="172"/>
      <c r="T221" s="173"/>
      <c r="AT221" s="167" t="s">
        <v>126</v>
      </c>
      <c r="AU221" s="167" t="s">
        <v>79</v>
      </c>
      <c r="AV221" s="14" t="s">
        <v>79</v>
      </c>
      <c r="AW221" s="14" t="s">
        <v>4</v>
      </c>
      <c r="AX221" s="14" t="s">
        <v>32</v>
      </c>
      <c r="AY221" s="167" t="s">
        <v>117</v>
      </c>
    </row>
    <row r="222" spans="1:65" s="2" customFormat="1" ht="16.5" customHeight="1">
      <c r="A222" s="34"/>
      <c r="B222" s="144"/>
      <c r="C222" s="191" t="s">
        <v>356</v>
      </c>
      <c r="D222" s="191" t="s">
        <v>220</v>
      </c>
      <c r="E222" s="192" t="s">
        <v>357</v>
      </c>
      <c r="F222" s="193" t="s">
        <v>358</v>
      </c>
      <c r="G222" s="194" t="s">
        <v>229</v>
      </c>
      <c r="H222" s="195">
        <v>1.01</v>
      </c>
      <c r="I222" s="196"/>
      <c r="J222" s="197">
        <f>ROUND(I222*H222,2)</f>
        <v>0</v>
      </c>
      <c r="K222" s="193" t="s">
        <v>3</v>
      </c>
      <c r="L222" s="198"/>
      <c r="M222" s="199" t="s">
        <v>3</v>
      </c>
      <c r="N222" s="200" t="s">
        <v>41</v>
      </c>
      <c r="O222" s="55"/>
      <c r="P222" s="154">
        <f>O222*H222</f>
        <v>0</v>
      </c>
      <c r="Q222" s="154">
        <v>8.2299999999999998E-2</v>
      </c>
      <c r="R222" s="154">
        <f>Q222*H222</f>
        <v>8.3123000000000002E-2</v>
      </c>
      <c r="S222" s="154">
        <v>0</v>
      </c>
      <c r="T222" s="155">
        <f>S222*H222</f>
        <v>0</v>
      </c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R222" s="156" t="s">
        <v>154</v>
      </c>
      <c r="AT222" s="156" t="s">
        <v>220</v>
      </c>
      <c r="AU222" s="156" t="s">
        <v>79</v>
      </c>
      <c r="AY222" s="19" t="s">
        <v>117</v>
      </c>
      <c r="BE222" s="157">
        <f>IF(N222="základní",J222,0)</f>
        <v>0</v>
      </c>
      <c r="BF222" s="157">
        <f>IF(N222="snížená",J222,0)</f>
        <v>0</v>
      </c>
      <c r="BG222" s="157">
        <f>IF(N222="zákl. přenesená",J222,0)</f>
        <v>0</v>
      </c>
      <c r="BH222" s="157">
        <f>IF(N222="sníž. přenesená",J222,0)</f>
        <v>0</v>
      </c>
      <c r="BI222" s="157">
        <f>IF(N222="nulová",J222,0)</f>
        <v>0</v>
      </c>
      <c r="BJ222" s="19" t="s">
        <v>32</v>
      </c>
      <c r="BK222" s="157">
        <f>ROUND(I222*H222,2)</f>
        <v>0</v>
      </c>
      <c r="BL222" s="19" t="s">
        <v>124</v>
      </c>
      <c r="BM222" s="156" t="s">
        <v>359</v>
      </c>
    </row>
    <row r="223" spans="1:65" s="13" customFormat="1">
      <c r="B223" s="158"/>
      <c r="D223" s="159" t="s">
        <v>126</v>
      </c>
      <c r="E223" s="160" t="s">
        <v>3</v>
      </c>
      <c r="F223" s="161" t="s">
        <v>342</v>
      </c>
      <c r="H223" s="160" t="s">
        <v>3</v>
      </c>
      <c r="I223" s="162"/>
      <c r="L223" s="158"/>
      <c r="M223" s="163"/>
      <c r="N223" s="164"/>
      <c r="O223" s="164"/>
      <c r="P223" s="164"/>
      <c r="Q223" s="164"/>
      <c r="R223" s="164"/>
      <c r="S223" s="164"/>
      <c r="T223" s="165"/>
      <c r="AT223" s="160" t="s">
        <v>126</v>
      </c>
      <c r="AU223" s="160" t="s">
        <v>79</v>
      </c>
      <c r="AV223" s="13" t="s">
        <v>32</v>
      </c>
      <c r="AW223" s="13" t="s">
        <v>31</v>
      </c>
      <c r="AX223" s="13" t="s">
        <v>70</v>
      </c>
      <c r="AY223" s="160" t="s">
        <v>117</v>
      </c>
    </row>
    <row r="224" spans="1:65" s="13" customFormat="1">
      <c r="B224" s="158"/>
      <c r="D224" s="159" t="s">
        <v>126</v>
      </c>
      <c r="E224" s="160" t="s">
        <v>3</v>
      </c>
      <c r="F224" s="161" t="s">
        <v>360</v>
      </c>
      <c r="H224" s="160" t="s">
        <v>3</v>
      </c>
      <c r="I224" s="162"/>
      <c r="L224" s="158"/>
      <c r="M224" s="163"/>
      <c r="N224" s="164"/>
      <c r="O224" s="164"/>
      <c r="P224" s="164"/>
      <c r="Q224" s="164"/>
      <c r="R224" s="164"/>
      <c r="S224" s="164"/>
      <c r="T224" s="165"/>
      <c r="AT224" s="160" t="s">
        <v>126</v>
      </c>
      <c r="AU224" s="160" t="s">
        <v>79</v>
      </c>
      <c r="AV224" s="13" t="s">
        <v>32</v>
      </c>
      <c r="AW224" s="13" t="s">
        <v>31</v>
      </c>
      <c r="AX224" s="13" t="s">
        <v>70</v>
      </c>
      <c r="AY224" s="160" t="s">
        <v>117</v>
      </c>
    </row>
    <row r="225" spans="1:65" s="14" customFormat="1">
      <c r="B225" s="166"/>
      <c r="D225" s="159" t="s">
        <v>126</v>
      </c>
      <c r="E225" s="167" t="s">
        <v>3</v>
      </c>
      <c r="F225" s="168" t="s">
        <v>32</v>
      </c>
      <c r="H225" s="169">
        <v>1</v>
      </c>
      <c r="I225" s="170"/>
      <c r="L225" s="166"/>
      <c r="M225" s="171"/>
      <c r="N225" s="172"/>
      <c r="O225" s="172"/>
      <c r="P225" s="172"/>
      <c r="Q225" s="172"/>
      <c r="R225" s="172"/>
      <c r="S225" s="172"/>
      <c r="T225" s="173"/>
      <c r="AT225" s="167" t="s">
        <v>126</v>
      </c>
      <c r="AU225" s="167" t="s">
        <v>79</v>
      </c>
      <c r="AV225" s="14" t="s">
        <v>79</v>
      </c>
      <c r="AW225" s="14" t="s">
        <v>31</v>
      </c>
      <c r="AX225" s="14" t="s">
        <v>32</v>
      </c>
      <c r="AY225" s="167" t="s">
        <v>117</v>
      </c>
    </row>
    <row r="226" spans="1:65" s="14" customFormat="1">
      <c r="B226" s="166"/>
      <c r="D226" s="159" t="s">
        <v>126</v>
      </c>
      <c r="F226" s="168" t="s">
        <v>283</v>
      </c>
      <c r="H226" s="169">
        <v>1.01</v>
      </c>
      <c r="I226" s="170"/>
      <c r="L226" s="166"/>
      <c r="M226" s="171"/>
      <c r="N226" s="172"/>
      <c r="O226" s="172"/>
      <c r="P226" s="172"/>
      <c r="Q226" s="172"/>
      <c r="R226" s="172"/>
      <c r="S226" s="172"/>
      <c r="T226" s="173"/>
      <c r="AT226" s="167" t="s">
        <v>126</v>
      </c>
      <c r="AU226" s="167" t="s">
        <v>79</v>
      </c>
      <c r="AV226" s="14" t="s">
        <v>79</v>
      </c>
      <c r="AW226" s="14" t="s">
        <v>4</v>
      </c>
      <c r="AX226" s="14" t="s">
        <v>32</v>
      </c>
      <c r="AY226" s="167" t="s">
        <v>117</v>
      </c>
    </row>
    <row r="227" spans="1:65" s="2" customFormat="1" ht="16.5" customHeight="1">
      <c r="A227" s="34"/>
      <c r="B227" s="144"/>
      <c r="C227" s="145" t="s">
        <v>361</v>
      </c>
      <c r="D227" s="145" t="s">
        <v>120</v>
      </c>
      <c r="E227" s="146" t="s">
        <v>362</v>
      </c>
      <c r="F227" s="147" t="s">
        <v>363</v>
      </c>
      <c r="G227" s="148" t="s">
        <v>229</v>
      </c>
      <c r="H227" s="149">
        <v>1</v>
      </c>
      <c r="I227" s="150"/>
      <c r="J227" s="151">
        <f>ROUND(I227*H227,2)</f>
        <v>0</v>
      </c>
      <c r="K227" s="147" t="s">
        <v>3</v>
      </c>
      <c r="L227" s="35"/>
      <c r="M227" s="152" t="s">
        <v>3</v>
      </c>
      <c r="N227" s="153" t="s">
        <v>41</v>
      </c>
      <c r="O227" s="55"/>
      <c r="P227" s="154">
        <f>O227*H227</f>
        <v>0</v>
      </c>
      <c r="Q227" s="154">
        <v>1.299E-2</v>
      </c>
      <c r="R227" s="154">
        <f>Q227*H227</f>
        <v>1.299E-2</v>
      </c>
      <c r="S227" s="154">
        <v>0</v>
      </c>
      <c r="T227" s="155">
        <f>S227*H227</f>
        <v>0</v>
      </c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R227" s="156" t="s">
        <v>124</v>
      </c>
      <c r="AT227" s="156" t="s">
        <v>120</v>
      </c>
      <c r="AU227" s="156" t="s">
        <v>79</v>
      </c>
      <c r="AY227" s="19" t="s">
        <v>117</v>
      </c>
      <c r="BE227" s="157">
        <f>IF(N227="základní",J227,0)</f>
        <v>0</v>
      </c>
      <c r="BF227" s="157">
        <f>IF(N227="snížená",J227,0)</f>
        <v>0</v>
      </c>
      <c r="BG227" s="157">
        <f>IF(N227="zákl. přenesená",J227,0)</f>
        <v>0</v>
      </c>
      <c r="BH227" s="157">
        <f>IF(N227="sníž. přenesená",J227,0)</f>
        <v>0</v>
      </c>
      <c r="BI227" s="157">
        <f>IF(N227="nulová",J227,0)</f>
        <v>0</v>
      </c>
      <c r="BJ227" s="19" t="s">
        <v>32</v>
      </c>
      <c r="BK227" s="157">
        <f>ROUND(I227*H227,2)</f>
        <v>0</v>
      </c>
      <c r="BL227" s="19" t="s">
        <v>124</v>
      </c>
      <c r="BM227" s="156" t="s">
        <v>364</v>
      </c>
    </row>
    <row r="228" spans="1:65" s="2" customFormat="1" ht="19.5">
      <c r="A228" s="34"/>
      <c r="B228" s="35"/>
      <c r="C228" s="34"/>
      <c r="D228" s="159" t="s">
        <v>224</v>
      </c>
      <c r="E228" s="34"/>
      <c r="F228" s="201" t="s">
        <v>273</v>
      </c>
      <c r="G228" s="34"/>
      <c r="H228" s="34"/>
      <c r="I228" s="188"/>
      <c r="J228" s="34"/>
      <c r="K228" s="34"/>
      <c r="L228" s="35"/>
      <c r="M228" s="189"/>
      <c r="N228" s="190"/>
      <c r="O228" s="55"/>
      <c r="P228" s="55"/>
      <c r="Q228" s="55"/>
      <c r="R228" s="55"/>
      <c r="S228" s="55"/>
      <c r="T228" s="56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T228" s="19" t="s">
        <v>224</v>
      </c>
      <c r="AU228" s="19" t="s">
        <v>79</v>
      </c>
    </row>
    <row r="229" spans="1:65" s="13" customFormat="1">
      <c r="B229" s="158"/>
      <c r="D229" s="159" t="s">
        <v>126</v>
      </c>
      <c r="E229" s="160" t="s">
        <v>3</v>
      </c>
      <c r="F229" s="161" t="s">
        <v>365</v>
      </c>
      <c r="H229" s="160" t="s">
        <v>3</v>
      </c>
      <c r="I229" s="162"/>
      <c r="L229" s="158"/>
      <c r="M229" s="163"/>
      <c r="N229" s="164"/>
      <c r="O229" s="164"/>
      <c r="P229" s="164"/>
      <c r="Q229" s="164"/>
      <c r="R229" s="164"/>
      <c r="S229" s="164"/>
      <c r="T229" s="165"/>
      <c r="AT229" s="160" t="s">
        <v>126</v>
      </c>
      <c r="AU229" s="160" t="s">
        <v>79</v>
      </c>
      <c r="AV229" s="13" t="s">
        <v>32</v>
      </c>
      <c r="AW229" s="13" t="s">
        <v>31</v>
      </c>
      <c r="AX229" s="13" t="s">
        <v>70</v>
      </c>
      <c r="AY229" s="160" t="s">
        <v>117</v>
      </c>
    </row>
    <row r="230" spans="1:65" s="13" customFormat="1">
      <c r="B230" s="158"/>
      <c r="D230" s="159" t="s">
        <v>126</v>
      </c>
      <c r="E230" s="160" t="s">
        <v>3</v>
      </c>
      <c r="F230" s="161" t="s">
        <v>366</v>
      </c>
      <c r="H230" s="160" t="s">
        <v>3</v>
      </c>
      <c r="I230" s="162"/>
      <c r="L230" s="158"/>
      <c r="M230" s="163"/>
      <c r="N230" s="164"/>
      <c r="O230" s="164"/>
      <c r="P230" s="164"/>
      <c r="Q230" s="164"/>
      <c r="R230" s="164"/>
      <c r="S230" s="164"/>
      <c r="T230" s="165"/>
      <c r="AT230" s="160" t="s">
        <v>126</v>
      </c>
      <c r="AU230" s="160" t="s">
        <v>79</v>
      </c>
      <c r="AV230" s="13" t="s">
        <v>32</v>
      </c>
      <c r="AW230" s="13" t="s">
        <v>31</v>
      </c>
      <c r="AX230" s="13" t="s">
        <v>70</v>
      </c>
      <c r="AY230" s="160" t="s">
        <v>117</v>
      </c>
    </row>
    <row r="231" spans="1:65" s="13" customFormat="1">
      <c r="B231" s="158"/>
      <c r="D231" s="159" t="s">
        <v>126</v>
      </c>
      <c r="E231" s="160" t="s">
        <v>3</v>
      </c>
      <c r="F231" s="161" t="s">
        <v>367</v>
      </c>
      <c r="H231" s="160" t="s">
        <v>3</v>
      </c>
      <c r="I231" s="162"/>
      <c r="L231" s="158"/>
      <c r="M231" s="163"/>
      <c r="N231" s="164"/>
      <c r="O231" s="164"/>
      <c r="P231" s="164"/>
      <c r="Q231" s="164"/>
      <c r="R231" s="164"/>
      <c r="S231" s="164"/>
      <c r="T231" s="165"/>
      <c r="AT231" s="160" t="s">
        <v>126</v>
      </c>
      <c r="AU231" s="160" t="s">
        <v>79</v>
      </c>
      <c r="AV231" s="13" t="s">
        <v>32</v>
      </c>
      <c r="AW231" s="13" t="s">
        <v>31</v>
      </c>
      <c r="AX231" s="13" t="s">
        <v>70</v>
      </c>
      <c r="AY231" s="160" t="s">
        <v>117</v>
      </c>
    </row>
    <row r="232" spans="1:65" s="13" customFormat="1">
      <c r="B232" s="158"/>
      <c r="D232" s="159" t="s">
        <v>126</v>
      </c>
      <c r="E232" s="160" t="s">
        <v>3</v>
      </c>
      <c r="F232" s="161" t="s">
        <v>368</v>
      </c>
      <c r="H232" s="160" t="s">
        <v>3</v>
      </c>
      <c r="I232" s="162"/>
      <c r="L232" s="158"/>
      <c r="M232" s="163"/>
      <c r="N232" s="164"/>
      <c r="O232" s="164"/>
      <c r="P232" s="164"/>
      <c r="Q232" s="164"/>
      <c r="R232" s="164"/>
      <c r="S232" s="164"/>
      <c r="T232" s="165"/>
      <c r="AT232" s="160" t="s">
        <v>126</v>
      </c>
      <c r="AU232" s="160" t="s">
        <v>79</v>
      </c>
      <c r="AV232" s="13" t="s">
        <v>32</v>
      </c>
      <c r="AW232" s="13" t="s">
        <v>31</v>
      </c>
      <c r="AX232" s="13" t="s">
        <v>70</v>
      </c>
      <c r="AY232" s="160" t="s">
        <v>117</v>
      </c>
    </row>
    <row r="233" spans="1:65" s="13" customFormat="1">
      <c r="B233" s="158"/>
      <c r="D233" s="159" t="s">
        <v>126</v>
      </c>
      <c r="E233" s="160" t="s">
        <v>3</v>
      </c>
      <c r="F233" s="161" t="s">
        <v>369</v>
      </c>
      <c r="H233" s="160" t="s">
        <v>3</v>
      </c>
      <c r="I233" s="162"/>
      <c r="L233" s="158"/>
      <c r="M233" s="163"/>
      <c r="N233" s="164"/>
      <c r="O233" s="164"/>
      <c r="P233" s="164"/>
      <c r="Q233" s="164"/>
      <c r="R233" s="164"/>
      <c r="S233" s="164"/>
      <c r="T233" s="165"/>
      <c r="AT233" s="160" t="s">
        <v>126</v>
      </c>
      <c r="AU233" s="160" t="s">
        <v>79</v>
      </c>
      <c r="AV233" s="13" t="s">
        <v>32</v>
      </c>
      <c r="AW233" s="13" t="s">
        <v>31</v>
      </c>
      <c r="AX233" s="13" t="s">
        <v>70</v>
      </c>
      <c r="AY233" s="160" t="s">
        <v>117</v>
      </c>
    </row>
    <row r="234" spans="1:65" s="13" customFormat="1">
      <c r="B234" s="158"/>
      <c r="D234" s="159" t="s">
        <v>126</v>
      </c>
      <c r="E234" s="160" t="s">
        <v>3</v>
      </c>
      <c r="F234" s="161" t="s">
        <v>370</v>
      </c>
      <c r="H234" s="160" t="s">
        <v>3</v>
      </c>
      <c r="I234" s="162"/>
      <c r="L234" s="158"/>
      <c r="M234" s="163"/>
      <c r="N234" s="164"/>
      <c r="O234" s="164"/>
      <c r="P234" s="164"/>
      <c r="Q234" s="164"/>
      <c r="R234" s="164"/>
      <c r="S234" s="164"/>
      <c r="T234" s="165"/>
      <c r="AT234" s="160" t="s">
        <v>126</v>
      </c>
      <c r="AU234" s="160" t="s">
        <v>79</v>
      </c>
      <c r="AV234" s="13" t="s">
        <v>32</v>
      </c>
      <c r="AW234" s="13" t="s">
        <v>31</v>
      </c>
      <c r="AX234" s="13" t="s">
        <v>70</v>
      </c>
      <c r="AY234" s="160" t="s">
        <v>117</v>
      </c>
    </row>
    <row r="235" spans="1:65" s="14" customFormat="1">
      <c r="B235" s="166"/>
      <c r="D235" s="159" t="s">
        <v>126</v>
      </c>
      <c r="E235" s="167" t="s">
        <v>3</v>
      </c>
      <c r="F235" s="168" t="s">
        <v>32</v>
      </c>
      <c r="H235" s="169">
        <v>1</v>
      </c>
      <c r="I235" s="170"/>
      <c r="L235" s="166"/>
      <c r="M235" s="171"/>
      <c r="N235" s="172"/>
      <c r="O235" s="172"/>
      <c r="P235" s="172"/>
      <c r="Q235" s="172"/>
      <c r="R235" s="172"/>
      <c r="S235" s="172"/>
      <c r="T235" s="173"/>
      <c r="AT235" s="167" t="s">
        <v>126</v>
      </c>
      <c r="AU235" s="167" t="s">
        <v>79</v>
      </c>
      <c r="AV235" s="14" t="s">
        <v>79</v>
      </c>
      <c r="AW235" s="14" t="s">
        <v>31</v>
      </c>
      <c r="AX235" s="14" t="s">
        <v>32</v>
      </c>
      <c r="AY235" s="167" t="s">
        <v>117</v>
      </c>
    </row>
    <row r="236" spans="1:65" s="2" customFormat="1" ht="16.5" customHeight="1">
      <c r="A236" s="34"/>
      <c r="B236" s="144"/>
      <c r="C236" s="191" t="s">
        <v>371</v>
      </c>
      <c r="D236" s="191" t="s">
        <v>220</v>
      </c>
      <c r="E236" s="192" t="s">
        <v>372</v>
      </c>
      <c r="F236" s="193" t="s">
        <v>373</v>
      </c>
      <c r="G236" s="194" t="s">
        <v>229</v>
      </c>
      <c r="H236" s="195">
        <v>1.01</v>
      </c>
      <c r="I236" s="196"/>
      <c r="J236" s="197">
        <f>ROUND(I236*H236,2)</f>
        <v>0</v>
      </c>
      <c r="K236" s="193" t="s">
        <v>3</v>
      </c>
      <c r="L236" s="198"/>
      <c r="M236" s="199" t="s">
        <v>3</v>
      </c>
      <c r="N236" s="200" t="s">
        <v>41</v>
      </c>
      <c r="O236" s="55"/>
      <c r="P236" s="154">
        <f>O236*H236</f>
        <v>0</v>
      </c>
      <c r="Q236" s="154">
        <v>4.53E-2</v>
      </c>
      <c r="R236" s="154">
        <f>Q236*H236</f>
        <v>4.5753000000000002E-2</v>
      </c>
      <c r="S236" s="154">
        <v>0</v>
      </c>
      <c r="T236" s="155">
        <f>S236*H236</f>
        <v>0</v>
      </c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R236" s="156" t="s">
        <v>154</v>
      </c>
      <c r="AT236" s="156" t="s">
        <v>220</v>
      </c>
      <c r="AU236" s="156" t="s">
        <v>79</v>
      </c>
      <c r="AY236" s="19" t="s">
        <v>117</v>
      </c>
      <c r="BE236" s="157">
        <f>IF(N236="základní",J236,0)</f>
        <v>0</v>
      </c>
      <c r="BF236" s="157">
        <f>IF(N236="snížená",J236,0)</f>
        <v>0</v>
      </c>
      <c r="BG236" s="157">
        <f>IF(N236="zákl. přenesená",J236,0)</f>
        <v>0</v>
      </c>
      <c r="BH236" s="157">
        <f>IF(N236="sníž. přenesená",J236,0)</f>
        <v>0</v>
      </c>
      <c r="BI236" s="157">
        <f>IF(N236="nulová",J236,0)</f>
        <v>0</v>
      </c>
      <c r="BJ236" s="19" t="s">
        <v>32</v>
      </c>
      <c r="BK236" s="157">
        <f>ROUND(I236*H236,2)</f>
        <v>0</v>
      </c>
      <c r="BL236" s="19" t="s">
        <v>124</v>
      </c>
      <c r="BM236" s="156" t="s">
        <v>374</v>
      </c>
    </row>
    <row r="237" spans="1:65" s="13" customFormat="1">
      <c r="B237" s="158"/>
      <c r="D237" s="159" t="s">
        <v>126</v>
      </c>
      <c r="E237" s="160" t="s">
        <v>3</v>
      </c>
      <c r="F237" s="161" t="s">
        <v>375</v>
      </c>
      <c r="H237" s="160" t="s">
        <v>3</v>
      </c>
      <c r="I237" s="162"/>
      <c r="L237" s="158"/>
      <c r="M237" s="163"/>
      <c r="N237" s="164"/>
      <c r="O237" s="164"/>
      <c r="P237" s="164"/>
      <c r="Q237" s="164"/>
      <c r="R237" s="164"/>
      <c r="S237" s="164"/>
      <c r="T237" s="165"/>
      <c r="AT237" s="160" t="s">
        <v>126</v>
      </c>
      <c r="AU237" s="160" t="s">
        <v>79</v>
      </c>
      <c r="AV237" s="13" t="s">
        <v>32</v>
      </c>
      <c r="AW237" s="13" t="s">
        <v>31</v>
      </c>
      <c r="AX237" s="13" t="s">
        <v>70</v>
      </c>
      <c r="AY237" s="160" t="s">
        <v>117</v>
      </c>
    </row>
    <row r="238" spans="1:65" s="13" customFormat="1">
      <c r="B238" s="158"/>
      <c r="D238" s="159" t="s">
        <v>126</v>
      </c>
      <c r="E238" s="160" t="s">
        <v>3</v>
      </c>
      <c r="F238" s="161" t="s">
        <v>376</v>
      </c>
      <c r="H238" s="160" t="s">
        <v>3</v>
      </c>
      <c r="I238" s="162"/>
      <c r="L238" s="158"/>
      <c r="M238" s="163"/>
      <c r="N238" s="164"/>
      <c r="O238" s="164"/>
      <c r="P238" s="164"/>
      <c r="Q238" s="164"/>
      <c r="R238" s="164"/>
      <c r="S238" s="164"/>
      <c r="T238" s="165"/>
      <c r="AT238" s="160" t="s">
        <v>126</v>
      </c>
      <c r="AU238" s="160" t="s">
        <v>79</v>
      </c>
      <c r="AV238" s="13" t="s">
        <v>32</v>
      </c>
      <c r="AW238" s="13" t="s">
        <v>31</v>
      </c>
      <c r="AX238" s="13" t="s">
        <v>70</v>
      </c>
      <c r="AY238" s="160" t="s">
        <v>117</v>
      </c>
    </row>
    <row r="239" spans="1:65" s="14" customFormat="1">
      <c r="B239" s="166"/>
      <c r="D239" s="159" t="s">
        <v>126</v>
      </c>
      <c r="E239" s="167" t="s">
        <v>3</v>
      </c>
      <c r="F239" s="168" t="s">
        <v>377</v>
      </c>
      <c r="H239" s="169">
        <v>1.01</v>
      </c>
      <c r="I239" s="170"/>
      <c r="L239" s="166"/>
      <c r="M239" s="171"/>
      <c r="N239" s="172"/>
      <c r="O239" s="172"/>
      <c r="P239" s="172"/>
      <c r="Q239" s="172"/>
      <c r="R239" s="172"/>
      <c r="S239" s="172"/>
      <c r="T239" s="173"/>
      <c r="AT239" s="167" t="s">
        <v>126</v>
      </c>
      <c r="AU239" s="167" t="s">
        <v>79</v>
      </c>
      <c r="AV239" s="14" t="s">
        <v>79</v>
      </c>
      <c r="AW239" s="14" t="s">
        <v>31</v>
      </c>
      <c r="AX239" s="14" t="s">
        <v>70</v>
      </c>
      <c r="AY239" s="167" t="s">
        <v>117</v>
      </c>
    </row>
    <row r="240" spans="1:65" s="15" customFormat="1">
      <c r="B240" s="178"/>
      <c r="D240" s="159" t="s">
        <v>126</v>
      </c>
      <c r="E240" s="179" t="s">
        <v>3</v>
      </c>
      <c r="F240" s="180" t="s">
        <v>210</v>
      </c>
      <c r="H240" s="181">
        <v>1.01</v>
      </c>
      <c r="I240" s="182"/>
      <c r="L240" s="178"/>
      <c r="M240" s="183"/>
      <c r="N240" s="184"/>
      <c r="O240" s="184"/>
      <c r="P240" s="184"/>
      <c r="Q240" s="184"/>
      <c r="R240" s="184"/>
      <c r="S240" s="184"/>
      <c r="T240" s="185"/>
      <c r="AT240" s="179" t="s">
        <v>126</v>
      </c>
      <c r="AU240" s="179" t="s">
        <v>79</v>
      </c>
      <c r="AV240" s="15" t="s">
        <v>124</v>
      </c>
      <c r="AW240" s="15" t="s">
        <v>31</v>
      </c>
      <c r="AX240" s="15" t="s">
        <v>32</v>
      </c>
      <c r="AY240" s="179" t="s">
        <v>117</v>
      </c>
    </row>
    <row r="241" spans="1:65" s="2" customFormat="1" ht="16.5" customHeight="1">
      <c r="A241" s="34"/>
      <c r="B241" s="144"/>
      <c r="C241" s="145" t="s">
        <v>378</v>
      </c>
      <c r="D241" s="145" t="s">
        <v>120</v>
      </c>
      <c r="E241" s="146" t="s">
        <v>379</v>
      </c>
      <c r="F241" s="147" t="s">
        <v>380</v>
      </c>
      <c r="G241" s="148" t="s">
        <v>229</v>
      </c>
      <c r="H241" s="149">
        <v>2</v>
      </c>
      <c r="I241" s="150"/>
      <c r="J241" s="151">
        <f>ROUND(I241*H241,2)</f>
        <v>0</v>
      </c>
      <c r="K241" s="147" t="s">
        <v>3</v>
      </c>
      <c r="L241" s="35"/>
      <c r="M241" s="152" t="s">
        <v>3</v>
      </c>
      <c r="N241" s="153" t="s">
        <v>41</v>
      </c>
      <c r="O241" s="55"/>
      <c r="P241" s="154">
        <f>O241*H241</f>
        <v>0</v>
      </c>
      <c r="Q241" s="154">
        <v>5.45E-3</v>
      </c>
      <c r="R241" s="154">
        <f>Q241*H241</f>
        <v>1.09E-2</v>
      </c>
      <c r="S241" s="154">
        <v>0</v>
      </c>
      <c r="T241" s="155">
        <f>S241*H241</f>
        <v>0</v>
      </c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R241" s="156" t="s">
        <v>124</v>
      </c>
      <c r="AT241" s="156" t="s">
        <v>120</v>
      </c>
      <c r="AU241" s="156" t="s">
        <v>79</v>
      </c>
      <c r="AY241" s="19" t="s">
        <v>117</v>
      </c>
      <c r="BE241" s="157">
        <f>IF(N241="základní",J241,0)</f>
        <v>0</v>
      </c>
      <c r="BF241" s="157">
        <f>IF(N241="snížená",J241,0)</f>
        <v>0</v>
      </c>
      <c r="BG241" s="157">
        <f>IF(N241="zákl. přenesená",J241,0)</f>
        <v>0</v>
      </c>
      <c r="BH241" s="157">
        <f>IF(N241="sníž. přenesená",J241,0)</f>
        <v>0</v>
      </c>
      <c r="BI241" s="157">
        <f>IF(N241="nulová",J241,0)</f>
        <v>0</v>
      </c>
      <c r="BJ241" s="19" t="s">
        <v>32</v>
      </c>
      <c r="BK241" s="157">
        <f>ROUND(I241*H241,2)</f>
        <v>0</v>
      </c>
      <c r="BL241" s="19" t="s">
        <v>124</v>
      </c>
      <c r="BM241" s="156" t="s">
        <v>381</v>
      </c>
    </row>
    <row r="242" spans="1:65" s="2" customFormat="1" ht="19.5">
      <c r="A242" s="34"/>
      <c r="B242" s="35"/>
      <c r="C242" s="34"/>
      <c r="D242" s="159" t="s">
        <v>224</v>
      </c>
      <c r="E242" s="34"/>
      <c r="F242" s="201" t="s">
        <v>273</v>
      </c>
      <c r="G242" s="34"/>
      <c r="H242" s="34"/>
      <c r="I242" s="188"/>
      <c r="J242" s="34"/>
      <c r="K242" s="34"/>
      <c r="L242" s="35"/>
      <c r="M242" s="189"/>
      <c r="N242" s="190"/>
      <c r="O242" s="55"/>
      <c r="P242" s="55"/>
      <c r="Q242" s="55"/>
      <c r="R242" s="55"/>
      <c r="S242" s="55"/>
      <c r="T242" s="56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T242" s="19" t="s">
        <v>224</v>
      </c>
      <c r="AU242" s="19" t="s">
        <v>79</v>
      </c>
    </row>
    <row r="243" spans="1:65" s="13" customFormat="1">
      <c r="B243" s="158"/>
      <c r="D243" s="159" t="s">
        <v>126</v>
      </c>
      <c r="E243" s="160" t="s">
        <v>3</v>
      </c>
      <c r="F243" s="161" t="s">
        <v>365</v>
      </c>
      <c r="H243" s="160" t="s">
        <v>3</v>
      </c>
      <c r="I243" s="162"/>
      <c r="L243" s="158"/>
      <c r="M243" s="163"/>
      <c r="N243" s="164"/>
      <c r="O243" s="164"/>
      <c r="P243" s="164"/>
      <c r="Q243" s="164"/>
      <c r="R243" s="164"/>
      <c r="S243" s="164"/>
      <c r="T243" s="165"/>
      <c r="AT243" s="160" t="s">
        <v>126</v>
      </c>
      <c r="AU243" s="160" t="s">
        <v>79</v>
      </c>
      <c r="AV243" s="13" t="s">
        <v>32</v>
      </c>
      <c r="AW243" s="13" t="s">
        <v>31</v>
      </c>
      <c r="AX243" s="13" t="s">
        <v>70</v>
      </c>
      <c r="AY243" s="160" t="s">
        <v>117</v>
      </c>
    </row>
    <row r="244" spans="1:65" s="13" customFormat="1">
      <c r="B244" s="158"/>
      <c r="D244" s="159" t="s">
        <v>126</v>
      </c>
      <c r="E244" s="160" t="s">
        <v>3</v>
      </c>
      <c r="F244" s="161" t="s">
        <v>366</v>
      </c>
      <c r="H244" s="160" t="s">
        <v>3</v>
      </c>
      <c r="I244" s="162"/>
      <c r="L244" s="158"/>
      <c r="M244" s="163"/>
      <c r="N244" s="164"/>
      <c r="O244" s="164"/>
      <c r="P244" s="164"/>
      <c r="Q244" s="164"/>
      <c r="R244" s="164"/>
      <c r="S244" s="164"/>
      <c r="T244" s="165"/>
      <c r="AT244" s="160" t="s">
        <v>126</v>
      </c>
      <c r="AU244" s="160" t="s">
        <v>79</v>
      </c>
      <c r="AV244" s="13" t="s">
        <v>32</v>
      </c>
      <c r="AW244" s="13" t="s">
        <v>31</v>
      </c>
      <c r="AX244" s="13" t="s">
        <v>70</v>
      </c>
      <c r="AY244" s="160" t="s">
        <v>117</v>
      </c>
    </row>
    <row r="245" spans="1:65" s="13" customFormat="1">
      <c r="B245" s="158"/>
      <c r="D245" s="159" t="s">
        <v>126</v>
      </c>
      <c r="E245" s="160" t="s">
        <v>3</v>
      </c>
      <c r="F245" s="161" t="s">
        <v>367</v>
      </c>
      <c r="H245" s="160" t="s">
        <v>3</v>
      </c>
      <c r="I245" s="162"/>
      <c r="L245" s="158"/>
      <c r="M245" s="163"/>
      <c r="N245" s="164"/>
      <c r="O245" s="164"/>
      <c r="P245" s="164"/>
      <c r="Q245" s="164"/>
      <c r="R245" s="164"/>
      <c r="S245" s="164"/>
      <c r="T245" s="165"/>
      <c r="AT245" s="160" t="s">
        <v>126</v>
      </c>
      <c r="AU245" s="160" t="s">
        <v>79</v>
      </c>
      <c r="AV245" s="13" t="s">
        <v>32</v>
      </c>
      <c r="AW245" s="13" t="s">
        <v>31</v>
      </c>
      <c r="AX245" s="13" t="s">
        <v>70</v>
      </c>
      <c r="AY245" s="160" t="s">
        <v>117</v>
      </c>
    </row>
    <row r="246" spans="1:65" s="13" customFormat="1">
      <c r="B246" s="158"/>
      <c r="D246" s="159" t="s">
        <v>126</v>
      </c>
      <c r="E246" s="160" t="s">
        <v>3</v>
      </c>
      <c r="F246" s="161" t="s">
        <v>368</v>
      </c>
      <c r="H246" s="160" t="s">
        <v>3</v>
      </c>
      <c r="I246" s="162"/>
      <c r="L246" s="158"/>
      <c r="M246" s="163"/>
      <c r="N246" s="164"/>
      <c r="O246" s="164"/>
      <c r="P246" s="164"/>
      <c r="Q246" s="164"/>
      <c r="R246" s="164"/>
      <c r="S246" s="164"/>
      <c r="T246" s="165"/>
      <c r="AT246" s="160" t="s">
        <v>126</v>
      </c>
      <c r="AU246" s="160" t="s">
        <v>79</v>
      </c>
      <c r="AV246" s="13" t="s">
        <v>32</v>
      </c>
      <c r="AW246" s="13" t="s">
        <v>31</v>
      </c>
      <c r="AX246" s="13" t="s">
        <v>70</v>
      </c>
      <c r="AY246" s="160" t="s">
        <v>117</v>
      </c>
    </row>
    <row r="247" spans="1:65" s="13" customFormat="1">
      <c r="B247" s="158"/>
      <c r="D247" s="159" t="s">
        <v>126</v>
      </c>
      <c r="E247" s="160" t="s">
        <v>3</v>
      </c>
      <c r="F247" s="161" t="s">
        <v>382</v>
      </c>
      <c r="H247" s="160" t="s">
        <v>3</v>
      </c>
      <c r="I247" s="162"/>
      <c r="L247" s="158"/>
      <c r="M247" s="163"/>
      <c r="N247" s="164"/>
      <c r="O247" s="164"/>
      <c r="P247" s="164"/>
      <c r="Q247" s="164"/>
      <c r="R247" s="164"/>
      <c r="S247" s="164"/>
      <c r="T247" s="165"/>
      <c r="AT247" s="160" t="s">
        <v>126</v>
      </c>
      <c r="AU247" s="160" t="s">
        <v>79</v>
      </c>
      <c r="AV247" s="13" t="s">
        <v>32</v>
      </c>
      <c r="AW247" s="13" t="s">
        <v>31</v>
      </c>
      <c r="AX247" s="13" t="s">
        <v>70</v>
      </c>
      <c r="AY247" s="160" t="s">
        <v>117</v>
      </c>
    </row>
    <row r="248" spans="1:65" s="13" customFormat="1">
      <c r="B248" s="158"/>
      <c r="D248" s="159" t="s">
        <v>126</v>
      </c>
      <c r="E248" s="160" t="s">
        <v>3</v>
      </c>
      <c r="F248" s="161" t="s">
        <v>383</v>
      </c>
      <c r="H248" s="160" t="s">
        <v>3</v>
      </c>
      <c r="I248" s="162"/>
      <c r="L248" s="158"/>
      <c r="M248" s="163"/>
      <c r="N248" s="164"/>
      <c r="O248" s="164"/>
      <c r="P248" s="164"/>
      <c r="Q248" s="164"/>
      <c r="R248" s="164"/>
      <c r="S248" s="164"/>
      <c r="T248" s="165"/>
      <c r="AT248" s="160" t="s">
        <v>126</v>
      </c>
      <c r="AU248" s="160" t="s">
        <v>79</v>
      </c>
      <c r="AV248" s="13" t="s">
        <v>32</v>
      </c>
      <c r="AW248" s="13" t="s">
        <v>31</v>
      </c>
      <c r="AX248" s="13" t="s">
        <v>70</v>
      </c>
      <c r="AY248" s="160" t="s">
        <v>117</v>
      </c>
    </row>
    <row r="249" spans="1:65" s="14" customFormat="1">
      <c r="B249" s="166"/>
      <c r="D249" s="159" t="s">
        <v>126</v>
      </c>
      <c r="E249" s="167" t="s">
        <v>3</v>
      </c>
      <c r="F249" s="168" t="s">
        <v>79</v>
      </c>
      <c r="H249" s="169">
        <v>2</v>
      </c>
      <c r="I249" s="170"/>
      <c r="L249" s="166"/>
      <c r="M249" s="171"/>
      <c r="N249" s="172"/>
      <c r="O249" s="172"/>
      <c r="P249" s="172"/>
      <c r="Q249" s="172"/>
      <c r="R249" s="172"/>
      <c r="S249" s="172"/>
      <c r="T249" s="173"/>
      <c r="AT249" s="167" t="s">
        <v>126</v>
      </c>
      <c r="AU249" s="167" t="s">
        <v>79</v>
      </c>
      <c r="AV249" s="14" t="s">
        <v>79</v>
      </c>
      <c r="AW249" s="14" t="s">
        <v>31</v>
      </c>
      <c r="AX249" s="14" t="s">
        <v>32</v>
      </c>
      <c r="AY249" s="167" t="s">
        <v>117</v>
      </c>
    </row>
    <row r="250" spans="1:65" s="2" customFormat="1" ht="16.5" customHeight="1">
      <c r="A250" s="34"/>
      <c r="B250" s="144"/>
      <c r="C250" s="191" t="s">
        <v>384</v>
      </c>
      <c r="D250" s="191" t="s">
        <v>220</v>
      </c>
      <c r="E250" s="192" t="s">
        <v>385</v>
      </c>
      <c r="F250" s="193" t="s">
        <v>386</v>
      </c>
      <c r="G250" s="194" t="s">
        <v>229</v>
      </c>
      <c r="H250" s="195">
        <v>2.02</v>
      </c>
      <c r="I250" s="196"/>
      <c r="J250" s="197">
        <f>ROUND(I250*H250,2)</f>
        <v>0</v>
      </c>
      <c r="K250" s="193" t="s">
        <v>3</v>
      </c>
      <c r="L250" s="198"/>
      <c r="M250" s="199" t="s">
        <v>3</v>
      </c>
      <c r="N250" s="200" t="s">
        <v>41</v>
      </c>
      <c r="O250" s="55"/>
      <c r="P250" s="154">
        <f>O250*H250</f>
        <v>0</v>
      </c>
      <c r="Q250" s="154">
        <v>4.53E-2</v>
      </c>
      <c r="R250" s="154">
        <f>Q250*H250</f>
        <v>9.1506000000000004E-2</v>
      </c>
      <c r="S250" s="154">
        <v>0</v>
      </c>
      <c r="T250" s="155">
        <f>S250*H250</f>
        <v>0</v>
      </c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R250" s="156" t="s">
        <v>154</v>
      </c>
      <c r="AT250" s="156" t="s">
        <v>220</v>
      </c>
      <c r="AU250" s="156" t="s">
        <v>79</v>
      </c>
      <c r="AY250" s="19" t="s">
        <v>117</v>
      </c>
      <c r="BE250" s="157">
        <f>IF(N250="základní",J250,0)</f>
        <v>0</v>
      </c>
      <c r="BF250" s="157">
        <f>IF(N250="snížená",J250,0)</f>
        <v>0</v>
      </c>
      <c r="BG250" s="157">
        <f>IF(N250="zákl. přenesená",J250,0)</f>
        <v>0</v>
      </c>
      <c r="BH250" s="157">
        <f>IF(N250="sníž. přenesená",J250,0)</f>
        <v>0</v>
      </c>
      <c r="BI250" s="157">
        <f>IF(N250="nulová",J250,0)</f>
        <v>0</v>
      </c>
      <c r="BJ250" s="19" t="s">
        <v>32</v>
      </c>
      <c r="BK250" s="157">
        <f>ROUND(I250*H250,2)</f>
        <v>0</v>
      </c>
      <c r="BL250" s="19" t="s">
        <v>124</v>
      </c>
      <c r="BM250" s="156" t="s">
        <v>387</v>
      </c>
    </row>
    <row r="251" spans="1:65" s="13" customFormat="1">
      <c r="B251" s="158"/>
      <c r="D251" s="159" t="s">
        <v>126</v>
      </c>
      <c r="E251" s="160" t="s">
        <v>3</v>
      </c>
      <c r="F251" s="161" t="s">
        <v>388</v>
      </c>
      <c r="H251" s="160" t="s">
        <v>3</v>
      </c>
      <c r="I251" s="162"/>
      <c r="L251" s="158"/>
      <c r="M251" s="163"/>
      <c r="N251" s="164"/>
      <c r="O251" s="164"/>
      <c r="P251" s="164"/>
      <c r="Q251" s="164"/>
      <c r="R251" s="164"/>
      <c r="S251" s="164"/>
      <c r="T251" s="165"/>
      <c r="AT251" s="160" t="s">
        <v>126</v>
      </c>
      <c r="AU251" s="160" t="s">
        <v>79</v>
      </c>
      <c r="AV251" s="13" t="s">
        <v>32</v>
      </c>
      <c r="AW251" s="13" t="s">
        <v>31</v>
      </c>
      <c r="AX251" s="13" t="s">
        <v>70</v>
      </c>
      <c r="AY251" s="160" t="s">
        <v>117</v>
      </c>
    </row>
    <row r="252" spans="1:65" s="13" customFormat="1">
      <c r="B252" s="158"/>
      <c r="D252" s="159" t="s">
        <v>126</v>
      </c>
      <c r="E252" s="160" t="s">
        <v>3</v>
      </c>
      <c r="F252" s="161" t="s">
        <v>376</v>
      </c>
      <c r="H252" s="160" t="s">
        <v>3</v>
      </c>
      <c r="I252" s="162"/>
      <c r="L252" s="158"/>
      <c r="M252" s="163"/>
      <c r="N252" s="164"/>
      <c r="O252" s="164"/>
      <c r="P252" s="164"/>
      <c r="Q252" s="164"/>
      <c r="R252" s="164"/>
      <c r="S252" s="164"/>
      <c r="T252" s="165"/>
      <c r="AT252" s="160" t="s">
        <v>126</v>
      </c>
      <c r="AU252" s="160" t="s">
        <v>79</v>
      </c>
      <c r="AV252" s="13" t="s">
        <v>32</v>
      </c>
      <c r="AW252" s="13" t="s">
        <v>31</v>
      </c>
      <c r="AX252" s="13" t="s">
        <v>70</v>
      </c>
      <c r="AY252" s="160" t="s">
        <v>117</v>
      </c>
    </row>
    <row r="253" spans="1:65" s="14" customFormat="1">
      <c r="B253" s="166"/>
      <c r="D253" s="159" t="s">
        <v>126</v>
      </c>
      <c r="E253" s="167" t="s">
        <v>3</v>
      </c>
      <c r="F253" s="168" t="s">
        <v>389</v>
      </c>
      <c r="H253" s="169">
        <v>2.02</v>
      </c>
      <c r="I253" s="170"/>
      <c r="L253" s="166"/>
      <c r="M253" s="171"/>
      <c r="N253" s="172"/>
      <c r="O253" s="172"/>
      <c r="P253" s="172"/>
      <c r="Q253" s="172"/>
      <c r="R253" s="172"/>
      <c r="S253" s="172"/>
      <c r="T253" s="173"/>
      <c r="AT253" s="167" t="s">
        <v>126</v>
      </c>
      <c r="AU253" s="167" t="s">
        <v>79</v>
      </c>
      <c r="AV253" s="14" t="s">
        <v>79</v>
      </c>
      <c r="AW253" s="14" t="s">
        <v>31</v>
      </c>
      <c r="AX253" s="14" t="s">
        <v>70</v>
      </c>
      <c r="AY253" s="167" t="s">
        <v>117</v>
      </c>
    </row>
    <row r="254" spans="1:65" s="15" customFormat="1">
      <c r="B254" s="178"/>
      <c r="D254" s="159" t="s">
        <v>126</v>
      </c>
      <c r="E254" s="179" t="s">
        <v>3</v>
      </c>
      <c r="F254" s="180" t="s">
        <v>210</v>
      </c>
      <c r="H254" s="181">
        <v>2.02</v>
      </c>
      <c r="I254" s="182"/>
      <c r="L254" s="178"/>
      <c r="M254" s="183"/>
      <c r="N254" s="184"/>
      <c r="O254" s="184"/>
      <c r="P254" s="184"/>
      <c r="Q254" s="184"/>
      <c r="R254" s="184"/>
      <c r="S254" s="184"/>
      <c r="T254" s="185"/>
      <c r="AT254" s="179" t="s">
        <v>126</v>
      </c>
      <c r="AU254" s="179" t="s">
        <v>79</v>
      </c>
      <c r="AV254" s="15" t="s">
        <v>124</v>
      </c>
      <c r="AW254" s="15" t="s">
        <v>31</v>
      </c>
      <c r="AX254" s="15" t="s">
        <v>32</v>
      </c>
      <c r="AY254" s="179" t="s">
        <v>117</v>
      </c>
    </row>
    <row r="255" spans="1:65" s="2" customFormat="1" ht="16.5" customHeight="1">
      <c r="A255" s="34"/>
      <c r="B255" s="144"/>
      <c r="C255" s="145" t="s">
        <v>390</v>
      </c>
      <c r="D255" s="145" t="s">
        <v>120</v>
      </c>
      <c r="E255" s="146" t="s">
        <v>391</v>
      </c>
      <c r="F255" s="147" t="s">
        <v>392</v>
      </c>
      <c r="G255" s="148" t="s">
        <v>229</v>
      </c>
      <c r="H255" s="149">
        <v>3</v>
      </c>
      <c r="I255" s="150"/>
      <c r="J255" s="151">
        <f>ROUND(I255*H255,2)</f>
        <v>0</v>
      </c>
      <c r="K255" s="147" t="s">
        <v>3</v>
      </c>
      <c r="L255" s="35"/>
      <c r="M255" s="152" t="s">
        <v>3</v>
      </c>
      <c r="N255" s="153" t="s">
        <v>41</v>
      </c>
      <c r="O255" s="55"/>
      <c r="P255" s="154">
        <f>O255*H255</f>
        <v>0</v>
      </c>
      <c r="Q255" s="154">
        <v>0</v>
      </c>
      <c r="R255" s="154">
        <f>Q255*H255</f>
        <v>0</v>
      </c>
      <c r="S255" s="154">
        <v>0</v>
      </c>
      <c r="T255" s="155">
        <f>S255*H255</f>
        <v>0</v>
      </c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R255" s="156" t="s">
        <v>124</v>
      </c>
      <c r="AT255" s="156" t="s">
        <v>120</v>
      </c>
      <c r="AU255" s="156" t="s">
        <v>79</v>
      </c>
      <c r="AY255" s="19" t="s">
        <v>117</v>
      </c>
      <c r="BE255" s="157">
        <f>IF(N255="základní",J255,0)</f>
        <v>0</v>
      </c>
      <c r="BF255" s="157">
        <f>IF(N255="snížená",J255,0)</f>
        <v>0</v>
      </c>
      <c r="BG255" s="157">
        <f>IF(N255="zákl. přenesená",J255,0)</f>
        <v>0</v>
      </c>
      <c r="BH255" s="157">
        <f>IF(N255="sníž. přenesená",J255,0)</f>
        <v>0</v>
      </c>
      <c r="BI255" s="157">
        <f>IF(N255="nulová",J255,0)</f>
        <v>0</v>
      </c>
      <c r="BJ255" s="19" t="s">
        <v>32</v>
      </c>
      <c r="BK255" s="157">
        <f>ROUND(I255*H255,2)</f>
        <v>0</v>
      </c>
      <c r="BL255" s="19" t="s">
        <v>124</v>
      </c>
      <c r="BM255" s="156" t="s">
        <v>393</v>
      </c>
    </row>
    <row r="256" spans="1:65" s="14" customFormat="1">
      <c r="B256" s="166"/>
      <c r="D256" s="159" t="s">
        <v>126</v>
      </c>
      <c r="E256" s="167" t="s">
        <v>3</v>
      </c>
      <c r="F256" s="168" t="s">
        <v>131</v>
      </c>
      <c r="H256" s="169">
        <v>3</v>
      </c>
      <c r="I256" s="170"/>
      <c r="L256" s="166"/>
      <c r="M256" s="171"/>
      <c r="N256" s="172"/>
      <c r="O256" s="172"/>
      <c r="P256" s="172"/>
      <c r="Q256" s="172"/>
      <c r="R256" s="172"/>
      <c r="S256" s="172"/>
      <c r="T256" s="173"/>
      <c r="AT256" s="167" t="s">
        <v>126</v>
      </c>
      <c r="AU256" s="167" t="s">
        <v>79</v>
      </c>
      <c r="AV256" s="14" t="s">
        <v>79</v>
      </c>
      <c r="AW256" s="14" t="s">
        <v>31</v>
      </c>
      <c r="AX256" s="14" t="s">
        <v>32</v>
      </c>
      <c r="AY256" s="167" t="s">
        <v>117</v>
      </c>
    </row>
    <row r="257" spans="1:65" s="2" customFormat="1" ht="24.2" customHeight="1">
      <c r="A257" s="34"/>
      <c r="B257" s="144"/>
      <c r="C257" s="145" t="s">
        <v>394</v>
      </c>
      <c r="D257" s="145" t="s">
        <v>120</v>
      </c>
      <c r="E257" s="146" t="s">
        <v>395</v>
      </c>
      <c r="F257" s="147" t="s">
        <v>396</v>
      </c>
      <c r="G257" s="148" t="s">
        <v>229</v>
      </c>
      <c r="H257" s="149">
        <v>1</v>
      </c>
      <c r="I257" s="150"/>
      <c r="J257" s="151">
        <f>ROUND(I257*H257,2)</f>
        <v>0</v>
      </c>
      <c r="K257" s="147" t="s">
        <v>214</v>
      </c>
      <c r="L257" s="35"/>
      <c r="M257" s="152" t="s">
        <v>3</v>
      </c>
      <c r="N257" s="153" t="s">
        <v>41</v>
      </c>
      <c r="O257" s="55"/>
      <c r="P257" s="154">
        <f>O257*H257</f>
        <v>0</v>
      </c>
      <c r="Q257" s="154">
        <v>1.65E-3</v>
      </c>
      <c r="R257" s="154">
        <f>Q257*H257</f>
        <v>1.65E-3</v>
      </c>
      <c r="S257" s="154">
        <v>0</v>
      </c>
      <c r="T257" s="155">
        <f>S257*H257</f>
        <v>0</v>
      </c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R257" s="156" t="s">
        <v>124</v>
      </c>
      <c r="AT257" s="156" t="s">
        <v>120</v>
      </c>
      <c r="AU257" s="156" t="s">
        <v>79</v>
      </c>
      <c r="AY257" s="19" t="s">
        <v>117</v>
      </c>
      <c r="BE257" s="157">
        <f>IF(N257="základní",J257,0)</f>
        <v>0</v>
      </c>
      <c r="BF257" s="157">
        <f>IF(N257="snížená",J257,0)</f>
        <v>0</v>
      </c>
      <c r="BG257" s="157">
        <f>IF(N257="zákl. přenesená",J257,0)</f>
        <v>0</v>
      </c>
      <c r="BH257" s="157">
        <f>IF(N257="sníž. přenesená",J257,0)</f>
        <v>0</v>
      </c>
      <c r="BI257" s="157">
        <f>IF(N257="nulová",J257,0)</f>
        <v>0</v>
      </c>
      <c r="BJ257" s="19" t="s">
        <v>32</v>
      </c>
      <c r="BK257" s="157">
        <f>ROUND(I257*H257,2)</f>
        <v>0</v>
      </c>
      <c r="BL257" s="19" t="s">
        <v>124</v>
      </c>
      <c r="BM257" s="156" t="s">
        <v>397</v>
      </c>
    </row>
    <row r="258" spans="1:65" s="2" customFormat="1">
      <c r="A258" s="34"/>
      <c r="B258" s="35"/>
      <c r="C258" s="34"/>
      <c r="D258" s="186" t="s">
        <v>216</v>
      </c>
      <c r="E258" s="34"/>
      <c r="F258" s="187" t="s">
        <v>398</v>
      </c>
      <c r="G258" s="34"/>
      <c r="H258" s="34"/>
      <c r="I258" s="188"/>
      <c r="J258" s="34"/>
      <c r="K258" s="34"/>
      <c r="L258" s="35"/>
      <c r="M258" s="189"/>
      <c r="N258" s="190"/>
      <c r="O258" s="55"/>
      <c r="P258" s="55"/>
      <c r="Q258" s="55"/>
      <c r="R258" s="55"/>
      <c r="S258" s="55"/>
      <c r="T258" s="56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T258" s="19" t="s">
        <v>216</v>
      </c>
      <c r="AU258" s="19" t="s">
        <v>79</v>
      </c>
    </row>
    <row r="259" spans="1:65" s="2" customFormat="1" ht="19.5">
      <c r="A259" s="34"/>
      <c r="B259" s="35"/>
      <c r="C259" s="34"/>
      <c r="D259" s="159" t="s">
        <v>224</v>
      </c>
      <c r="E259" s="34"/>
      <c r="F259" s="201" t="s">
        <v>273</v>
      </c>
      <c r="G259" s="34"/>
      <c r="H259" s="34"/>
      <c r="I259" s="188"/>
      <c r="J259" s="34"/>
      <c r="K259" s="34"/>
      <c r="L259" s="35"/>
      <c r="M259" s="189"/>
      <c r="N259" s="190"/>
      <c r="O259" s="55"/>
      <c r="P259" s="55"/>
      <c r="Q259" s="55"/>
      <c r="R259" s="55"/>
      <c r="S259" s="55"/>
      <c r="T259" s="56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T259" s="19" t="s">
        <v>224</v>
      </c>
      <c r="AU259" s="19" t="s">
        <v>79</v>
      </c>
    </row>
    <row r="260" spans="1:65" s="13" customFormat="1">
      <c r="B260" s="158"/>
      <c r="D260" s="159" t="s">
        <v>126</v>
      </c>
      <c r="E260" s="160" t="s">
        <v>3</v>
      </c>
      <c r="F260" s="161" t="s">
        <v>399</v>
      </c>
      <c r="H260" s="160" t="s">
        <v>3</v>
      </c>
      <c r="I260" s="162"/>
      <c r="L260" s="158"/>
      <c r="M260" s="163"/>
      <c r="N260" s="164"/>
      <c r="O260" s="164"/>
      <c r="P260" s="164"/>
      <c r="Q260" s="164"/>
      <c r="R260" s="164"/>
      <c r="S260" s="164"/>
      <c r="T260" s="165"/>
      <c r="AT260" s="160" t="s">
        <v>126</v>
      </c>
      <c r="AU260" s="160" t="s">
        <v>79</v>
      </c>
      <c r="AV260" s="13" t="s">
        <v>32</v>
      </c>
      <c r="AW260" s="13" t="s">
        <v>31</v>
      </c>
      <c r="AX260" s="13" t="s">
        <v>70</v>
      </c>
      <c r="AY260" s="160" t="s">
        <v>117</v>
      </c>
    </row>
    <row r="261" spans="1:65" s="13" customFormat="1">
      <c r="B261" s="158"/>
      <c r="D261" s="159" t="s">
        <v>126</v>
      </c>
      <c r="E261" s="160" t="s">
        <v>3</v>
      </c>
      <c r="F261" s="161" t="s">
        <v>400</v>
      </c>
      <c r="H261" s="160" t="s">
        <v>3</v>
      </c>
      <c r="I261" s="162"/>
      <c r="L261" s="158"/>
      <c r="M261" s="163"/>
      <c r="N261" s="164"/>
      <c r="O261" s="164"/>
      <c r="P261" s="164"/>
      <c r="Q261" s="164"/>
      <c r="R261" s="164"/>
      <c r="S261" s="164"/>
      <c r="T261" s="165"/>
      <c r="AT261" s="160" t="s">
        <v>126</v>
      </c>
      <c r="AU261" s="160" t="s">
        <v>79</v>
      </c>
      <c r="AV261" s="13" t="s">
        <v>32</v>
      </c>
      <c r="AW261" s="13" t="s">
        <v>31</v>
      </c>
      <c r="AX261" s="13" t="s">
        <v>70</v>
      </c>
      <c r="AY261" s="160" t="s">
        <v>117</v>
      </c>
    </row>
    <row r="262" spans="1:65" s="14" customFormat="1">
      <c r="B262" s="166"/>
      <c r="D262" s="159" t="s">
        <v>126</v>
      </c>
      <c r="E262" s="167" t="s">
        <v>3</v>
      </c>
      <c r="F262" s="168" t="s">
        <v>32</v>
      </c>
      <c r="H262" s="169">
        <v>1</v>
      </c>
      <c r="I262" s="170"/>
      <c r="L262" s="166"/>
      <c r="M262" s="171"/>
      <c r="N262" s="172"/>
      <c r="O262" s="172"/>
      <c r="P262" s="172"/>
      <c r="Q262" s="172"/>
      <c r="R262" s="172"/>
      <c r="S262" s="172"/>
      <c r="T262" s="173"/>
      <c r="AT262" s="167" t="s">
        <v>126</v>
      </c>
      <c r="AU262" s="167" t="s">
        <v>79</v>
      </c>
      <c r="AV262" s="14" t="s">
        <v>79</v>
      </c>
      <c r="AW262" s="14" t="s">
        <v>31</v>
      </c>
      <c r="AX262" s="14" t="s">
        <v>32</v>
      </c>
      <c r="AY262" s="167" t="s">
        <v>117</v>
      </c>
    </row>
    <row r="263" spans="1:65" s="2" customFormat="1" ht="16.5" customHeight="1">
      <c r="A263" s="34"/>
      <c r="B263" s="144"/>
      <c r="C263" s="191" t="s">
        <v>401</v>
      </c>
      <c r="D263" s="191" t="s">
        <v>220</v>
      </c>
      <c r="E263" s="192" t="s">
        <v>402</v>
      </c>
      <c r="F263" s="193" t="s">
        <v>403</v>
      </c>
      <c r="G263" s="194" t="s">
        <v>229</v>
      </c>
      <c r="H263" s="195">
        <v>1.01</v>
      </c>
      <c r="I263" s="196"/>
      <c r="J263" s="197">
        <f>ROUND(I263*H263,2)</f>
        <v>0</v>
      </c>
      <c r="K263" s="193" t="s">
        <v>3</v>
      </c>
      <c r="L263" s="198"/>
      <c r="M263" s="199" t="s">
        <v>3</v>
      </c>
      <c r="N263" s="200" t="s">
        <v>41</v>
      </c>
      <c r="O263" s="55"/>
      <c r="P263" s="154">
        <f>O263*H263</f>
        <v>0</v>
      </c>
      <c r="Q263" s="154">
        <v>2.3E-2</v>
      </c>
      <c r="R263" s="154">
        <f>Q263*H263</f>
        <v>2.3230000000000001E-2</v>
      </c>
      <c r="S263" s="154">
        <v>0</v>
      </c>
      <c r="T263" s="155">
        <f>S263*H263</f>
        <v>0</v>
      </c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R263" s="156" t="s">
        <v>154</v>
      </c>
      <c r="AT263" s="156" t="s">
        <v>220</v>
      </c>
      <c r="AU263" s="156" t="s">
        <v>79</v>
      </c>
      <c r="AY263" s="19" t="s">
        <v>117</v>
      </c>
      <c r="BE263" s="157">
        <f>IF(N263="základní",J263,0)</f>
        <v>0</v>
      </c>
      <c r="BF263" s="157">
        <f>IF(N263="snížená",J263,0)</f>
        <v>0</v>
      </c>
      <c r="BG263" s="157">
        <f>IF(N263="zákl. přenesená",J263,0)</f>
        <v>0</v>
      </c>
      <c r="BH263" s="157">
        <f>IF(N263="sníž. přenesená",J263,0)</f>
        <v>0</v>
      </c>
      <c r="BI263" s="157">
        <f>IF(N263="nulová",J263,0)</f>
        <v>0</v>
      </c>
      <c r="BJ263" s="19" t="s">
        <v>32</v>
      </c>
      <c r="BK263" s="157">
        <f>ROUND(I263*H263,2)</f>
        <v>0</v>
      </c>
      <c r="BL263" s="19" t="s">
        <v>124</v>
      </c>
      <c r="BM263" s="156" t="s">
        <v>404</v>
      </c>
    </row>
    <row r="264" spans="1:65" s="14" customFormat="1">
      <c r="B264" s="166"/>
      <c r="D264" s="159" t="s">
        <v>126</v>
      </c>
      <c r="E264" s="167" t="s">
        <v>3</v>
      </c>
      <c r="F264" s="168" t="s">
        <v>377</v>
      </c>
      <c r="H264" s="169">
        <v>1.01</v>
      </c>
      <c r="I264" s="170"/>
      <c r="L264" s="166"/>
      <c r="M264" s="171"/>
      <c r="N264" s="172"/>
      <c r="O264" s="172"/>
      <c r="P264" s="172"/>
      <c r="Q264" s="172"/>
      <c r="R264" s="172"/>
      <c r="S264" s="172"/>
      <c r="T264" s="173"/>
      <c r="AT264" s="167" t="s">
        <v>126</v>
      </c>
      <c r="AU264" s="167" t="s">
        <v>79</v>
      </c>
      <c r="AV264" s="14" t="s">
        <v>79</v>
      </c>
      <c r="AW264" s="14" t="s">
        <v>31</v>
      </c>
      <c r="AX264" s="14" t="s">
        <v>70</v>
      </c>
      <c r="AY264" s="167" t="s">
        <v>117</v>
      </c>
    </row>
    <row r="265" spans="1:65" s="15" customFormat="1">
      <c r="B265" s="178"/>
      <c r="D265" s="159" t="s">
        <v>126</v>
      </c>
      <c r="E265" s="179" t="s">
        <v>3</v>
      </c>
      <c r="F265" s="180" t="s">
        <v>210</v>
      </c>
      <c r="H265" s="181">
        <v>1.01</v>
      </c>
      <c r="I265" s="182"/>
      <c r="L265" s="178"/>
      <c r="M265" s="183"/>
      <c r="N265" s="184"/>
      <c r="O265" s="184"/>
      <c r="P265" s="184"/>
      <c r="Q265" s="184"/>
      <c r="R265" s="184"/>
      <c r="S265" s="184"/>
      <c r="T265" s="185"/>
      <c r="AT265" s="179" t="s">
        <v>126</v>
      </c>
      <c r="AU265" s="179" t="s">
        <v>79</v>
      </c>
      <c r="AV265" s="15" t="s">
        <v>124</v>
      </c>
      <c r="AW265" s="15" t="s">
        <v>31</v>
      </c>
      <c r="AX265" s="15" t="s">
        <v>32</v>
      </c>
      <c r="AY265" s="179" t="s">
        <v>117</v>
      </c>
    </row>
    <row r="266" spans="1:65" s="2" customFormat="1" ht="16.5" customHeight="1">
      <c r="A266" s="34"/>
      <c r="B266" s="144"/>
      <c r="C266" s="191" t="s">
        <v>405</v>
      </c>
      <c r="D266" s="191" t="s">
        <v>220</v>
      </c>
      <c r="E266" s="192" t="s">
        <v>406</v>
      </c>
      <c r="F266" s="193" t="s">
        <v>407</v>
      </c>
      <c r="G266" s="194" t="s">
        <v>229</v>
      </c>
      <c r="H266" s="195">
        <v>1.01</v>
      </c>
      <c r="I266" s="196"/>
      <c r="J266" s="197">
        <f>ROUND(I266*H266,2)</f>
        <v>0</v>
      </c>
      <c r="K266" s="193" t="s">
        <v>3</v>
      </c>
      <c r="L266" s="198"/>
      <c r="M266" s="199" t="s">
        <v>3</v>
      </c>
      <c r="N266" s="200" t="s">
        <v>41</v>
      </c>
      <c r="O266" s="55"/>
      <c r="P266" s="154">
        <f>O266*H266</f>
        <v>0</v>
      </c>
      <c r="Q266" s="154">
        <v>3.5000000000000001E-3</v>
      </c>
      <c r="R266" s="154">
        <f>Q266*H266</f>
        <v>3.5349999999999999E-3</v>
      </c>
      <c r="S266" s="154">
        <v>0</v>
      </c>
      <c r="T266" s="155">
        <f>S266*H266</f>
        <v>0</v>
      </c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R266" s="156" t="s">
        <v>154</v>
      </c>
      <c r="AT266" s="156" t="s">
        <v>220</v>
      </c>
      <c r="AU266" s="156" t="s">
        <v>79</v>
      </c>
      <c r="AY266" s="19" t="s">
        <v>117</v>
      </c>
      <c r="BE266" s="157">
        <f>IF(N266="základní",J266,0)</f>
        <v>0</v>
      </c>
      <c r="BF266" s="157">
        <f>IF(N266="snížená",J266,0)</f>
        <v>0</v>
      </c>
      <c r="BG266" s="157">
        <f>IF(N266="zákl. přenesená",J266,0)</f>
        <v>0</v>
      </c>
      <c r="BH266" s="157">
        <f>IF(N266="sníž. přenesená",J266,0)</f>
        <v>0</v>
      </c>
      <c r="BI266" s="157">
        <f>IF(N266="nulová",J266,0)</f>
        <v>0</v>
      </c>
      <c r="BJ266" s="19" t="s">
        <v>32</v>
      </c>
      <c r="BK266" s="157">
        <f>ROUND(I266*H266,2)</f>
        <v>0</v>
      </c>
      <c r="BL266" s="19" t="s">
        <v>124</v>
      </c>
      <c r="BM266" s="156" t="s">
        <v>408</v>
      </c>
    </row>
    <row r="267" spans="1:65" s="14" customFormat="1">
      <c r="B267" s="166"/>
      <c r="D267" s="159" t="s">
        <v>126</v>
      </c>
      <c r="E267" s="167" t="s">
        <v>3</v>
      </c>
      <c r="F267" s="168" t="s">
        <v>377</v>
      </c>
      <c r="H267" s="169">
        <v>1.01</v>
      </c>
      <c r="I267" s="170"/>
      <c r="L267" s="166"/>
      <c r="M267" s="171"/>
      <c r="N267" s="172"/>
      <c r="O267" s="172"/>
      <c r="P267" s="172"/>
      <c r="Q267" s="172"/>
      <c r="R267" s="172"/>
      <c r="S267" s="172"/>
      <c r="T267" s="173"/>
      <c r="AT267" s="167" t="s">
        <v>126</v>
      </c>
      <c r="AU267" s="167" t="s">
        <v>79</v>
      </c>
      <c r="AV267" s="14" t="s">
        <v>79</v>
      </c>
      <c r="AW267" s="14" t="s">
        <v>31</v>
      </c>
      <c r="AX267" s="14" t="s">
        <v>70</v>
      </c>
      <c r="AY267" s="167" t="s">
        <v>117</v>
      </c>
    </row>
    <row r="268" spans="1:65" s="15" customFormat="1">
      <c r="B268" s="178"/>
      <c r="D268" s="159" t="s">
        <v>126</v>
      </c>
      <c r="E268" s="179" t="s">
        <v>3</v>
      </c>
      <c r="F268" s="180" t="s">
        <v>210</v>
      </c>
      <c r="H268" s="181">
        <v>1.01</v>
      </c>
      <c r="I268" s="182"/>
      <c r="L268" s="178"/>
      <c r="M268" s="183"/>
      <c r="N268" s="184"/>
      <c r="O268" s="184"/>
      <c r="P268" s="184"/>
      <c r="Q268" s="184"/>
      <c r="R268" s="184"/>
      <c r="S268" s="184"/>
      <c r="T268" s="185"/>
      <c r="AT268" s="179" t="s">
        <v>126</v>
      </c>
      <c r="AU268" s="179" t="s">
        <v>79</v>
      </c>
      <c r="AV268" s="15" t="s">
        <v>124</v>
      </c>
      <c r="AW268" s="15" t="s">
        <v>31</v>
      </c>
      <c r="AX268" s="15" t="s">
        <v>32</v>
      </c>
      <c r="AY268" s="179" t="s">
        <v>117</v>
      </c>
    </row>
    <row r="269" spans="1:65" s="2" customFormat="1" ht="24.2" customHeight="1">
      <c r="A269" s="34"/>
      <c r="B269" s="144"/>
      <c r="C269" s="145" t="s">
        <v>409</v>
      </c>
      <c r="D269" s="145" t="s">
        <v>120</v>
      </c>
      <c r="E269" s="146" t="s">
        <v>410</v>
      </c>
      <c r="F269" s="147" t="s">
        <v>411</v>
      </c>
      <c r="G269" s="148" t="s">
        <v>229</v>
      </c>
      <c r="H269" s="149">
        <v>4</v>
      </c>
      <c r="I269" s="150"/>
      <c r="J269" s="151">
        <f>ROUND(I269*H269,2)</f>
        <v>0</v>
      </c>
      <c r="K269" s="147" t="s">
        <v>214</v>
      </c>
      <c r="L269" s="35"/>
      <c r="M269" s="152" t="s">
        <v>3</v>
      </c>
      <c r="N269" s="153" t="s">
        <v>41</v>
      </c>
      <c r="O269" s="55"/>
      <c r="P269" s="154">
        <f>O269*H269</f>
        <v>0</v>
      </c>
      <c r="Q269" s="154">
        <v>1.6199999999999999E-3</v>
      </c>
      <c r="R269" s="154">
        <f>Q269*H269</f>
        <v>6.4799999999999996E-3</v>
      </c>
      <c r="S269" s="154">
        <v>0</v>
      </c>
      <c r="T269" s="155">
        <f>S269*H269</f>
        <v>0</v>
      </c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R269" s="156" t="s">
        <v>124</v>
      </c>
      <c r="AT269" s="156" t="s">
        <v>120</v>
      </c>
      <c r="AU269" s="156" t="s">
        <v>79</v>
      </c>
      <c r="AY269" s="19" t="s">
        <v>117</v>
      </c>
      <c r="BE269" s="157">
        <f>IF(N269="základní",J269,0)</f>
        <v>0</v>
      </c>
      <c r="BF269" s="157">
        <f>IF(N269="snížená",J269,0)</f>
        <v>0</v>
      </c>
      <c r="BG269" s="157">
        <f>IF(N269="zákl. přenesená",J269,0)</f>
        <v>0</v>
      </c>
      <c r="BH269" s="157">
        <f>IF(N269="sníž. přenesená",J269,0)</f>
        <v>0</v>
      </c>
      <c r="BI269" s="157">
        <f>IF(N269="nulová",J269,0)</f>
        <v>0</v>
      </c>
      <c r="BJ269" s="19" t="s">
        <v>32</v>
      </c>
      <c r="BK269" s="157">
        <f>ROUND(I269*H269,2)</f>
        <v>0</v>
      </c>
      <c r="BL269" s="19" t="s">
        <v>124</v>
      </c>
      <c r="BM269" s="156" t="s">
        <v>412</v>
      </c>
    </row>
    <row r="270" spans="1:65" s="2" customFormat="1">
      <c r="A270" s="34"/>
      <c r="B270" s="35"/>
      <c r="C270" s="34"/>
      <c r="D270" s="186" t="s">
        <v>216</v>
      </c>
      <c r="E270" s="34"/>
      <c r="F270" s="187" t="s">
        <v>413</v>
      </c>
      <c r="G270" s="34"/>
      <c r="H270" s="34"/>
      <c r="I270" s="188"/>
      <c r="J270" s="34"/>
      <c r="K270" s="34"/>
      <c r="L270" s="35"/>
      <c r="M270" s="189"/>
      <c r="N270" s="190"/>
      <c r="O270" s="55"/>
      <c r="P270" s="55"/>
      <c r="Q270" s="55"/>
      <c r="R270" s="55"/>
      <c r="S270" s="55"/>
      <c r="T270" s="56"/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T270" s="19" t="s">
        <v>216</v>
      </c>
      <c r="AU270" s="19" t="s">
        <v>79</v>
      </c>
    </row>
    <row r="271" spans="1:65" s="2" customFormat="1" ht="19.5">
      <c r="A271" s="34"/>
      <c r="B271" s="35"/>
      <c r="C271" s="34"/>
      <c r="D271" s="159" t="s">
        <v>224</v>
      </c>
      <c r="E271" s="34"/>
      <c r="F271" s="201" t="s">
        <v>273</v>
      </c>
      <c r="G271" s="34"/>
      <c r="H271" s="34"/>
      <c r="I271" s="188"/>
      <c r="J271" s="34"/>
      <c r="K271" s="34"/>
      <c r="L271" s="35"/>
      <c r="M271" s="189"/>
      <c r="N271" s="190"/>
      <c r="O271" s="55"/>
      <c r="P271" s="55"/>
      <c r="Q271" s="55"/>
      <c r="R271" s="55"/>
      <c r="S271" s="55"/>
      <c r="T271" s="56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T271" s="19" t="s">
        <v>224</v>
      </c>
      <c r="AU271" s="19" t="s">
        <v>79</v>
      </c>
    </row>
    <row r="272" spans="1:65" s="13" customFormat="1">
      <c r="B272" s="158"/>
      <c r="D272" s="159" t="s">
        <v>126</v>
      </c>
      <c r="E272" s="160" t="s">
        <v>3</v>
      </c>
      <c r="F272" s="161" t="s">
        <v>388</v>
      </c>
      <c r="H272" s="160" t="s">
        <v>3</v>
      </c>
      <c r="I272" s="162"/>
      <c r="L272" s="158"/>
      <c r="M272" s="163"/>
      <c r="N272" s="164"/>
      <c r="O272" s="164"/>
      <c r="P272" s="164"/>
      <c r="Q272" s="164"/>
      <c r="R272" s="164"/>
      <c r="S272" s="164"/>
      <c r="T272" s="165"/>
      <c r="AT272" s="160" t="s">
        <v>126</v>
      </c>
      <c r="AU272" s="160" t="s">
        <v>79</v>
      </c>
      <c r="AV272" s="13" t="s">
        <v>32</v>
      </c>
      <c r="AW272" s="13" t="s">
        <v>31</v>
      </c>
      <c r="AX272" s="13" t="s">
        <v>70</v>
      </c>
      <c r="AY272" s="160" t="s">
        <v>117</v>
      </c>
    </row>
    <row r="273" spans="1:65" s="13" customFormat="1">
      <c r="B273" s="158"/>
      <c r="D273" s="159" t="s">
        <v>126</v>
      </c>
      <c r="E273" s="160" t="s">
        <v>3</v>
      </c>
      <c r="F273" s="161" t="s">
        <v>414</v>
      </c>
      <c r="H273" s="160" t="s">
        <v>3</v>
      </c>
      <c r="I273" s="162"/>
      <c r="L273" s="158"/>
      <c r="M273" s="163"/>
      <c r="N273" s="164"/>
      <c r="O273" s="164"/>
      <c r="P273" s="164"/>
      <c r="Q273" s="164"/>
      <c r="R273" s="164"/>
      <c r="S273" s="164"/>
      <c r="T273" s="165"/>
      <c r="AT273" s="160" t="s">
        <v>126</v>
      </c>
      <c r="AU273" s="160" t="s">
        <v>79</v>
      </c>
      <c r="AV273" s="13" t="s">
        <v>32</v>
      </c>
      <c r="AW273" s="13" t="s">
        <v>31</v>
      </c>
      <c r="AX273" s="13" t="s">
        <v>70</v>
      </c>
      <c r="AY273" s="160" t="s">
        <v>117</v>
      </c>
    </row>
    <row r="274" spans="1:65" s="14" customFormat="1">
      <c r="B274" s="166"/>
      <c r="D274" s="159" t="s">
        <v>126</v>
      </c>
      <c r="E274" s="167" t="s">
        <v>3</v>
      </c>
      <c r="F274" s="168" t="s">
        <v>124</v>
      </c>
      <c r="H274" s="169">
        <v>4</v>
      </c>
      <c r="I274" s="170"/>
      <c r="L274" s="166"/>
      <c r="M274" s="171"/>
      <c r="N274" s="172"/>
      <c r="O274" s="172"/>
      <c r="P274" s="172"/>
      <c r="Q274" s="172"/>
      <c r="R274" s="172"/>
      <c r="S274" s="172"/>
      <c r="T274" s="173"/>
      <c r="AT274" s="167" t="s">
        <v>126</v>
      </c>
      <c r="AU274" s="167" t="s">
        <v>79</v>
      </c>
      <c r="AV274" s="14" t="s">
        <v>79</v>
      </c>
      <c r="AW274" s="14" t="s">
        <v>31</v>
      </c>
      <c r="AX274" s="14" t="s">
        <v>32</v>
      </c>
      <c r="AY274" s="167" t="s">
        <v>117</v>
      </c>
    </row>
    <row r="275" spans="1:65" s="2" customFormat="1" ht="16.5" customHeight="1">
      <c r="A275" s="34"/>
      <c r="B275" s="144"/>
      <c r="C275" s="191" t="s">
        <v>415</v>
      </c>
      <c r="D275" s="191" t="s">
        <v>220</v>
      </c>
      <c r="E275" s="192" t="s">
        <v>416</v>
      </c>
      <c r="F275" s="193" t="s">
        <v>417</v>
      </c>
      <c r="G275" s="194" t="s">
        <v>229</v>
      </c>
      <c r="H275" s="195">
        <v>4.04</v>
      </c>
      <c r="I275" s="196"/>
      <c r="J275" s="197">
        <f>ROUND(I275*H275,2)</f>
        <v>0</v>
      </c>
      <c r="K275" s="193" t="s">
        <v>3</v>
      </c>
      <c r="L275" s="198"/>
      <c r="M275" s="199" t="s">
        <v>3</v>
      </c>
      <c r="N275" s="200" t="s">
        <v>41</v>
      </c>
      <c r="O275" s="55"/>
      <c r="P275" s="154">
        <f>O275*H275</f>
        <v>0</v>
      </c>
      <c r="Q275" s="154">
        <v>1.7999999999999999E-2</v>
      </c>
      <c r="R275" s="154">
        <f>Q275*H275</f>
        <v>7.2719999999999993E-2</v>
      </c>
      <c r="S275" s="154">
        <v>0</v>
      </c>
      <c r="T275" s="155">
        <f>S275*H275</f>
        <v>0</v>
      </c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R275" s="156" t="s">
        <v>154</v>
      </c>
      <c r="AT275" s="156" t="s">
        <v>220</v>
      </c>
      <c r="AU275" s="156" t="s">
        <v>79</v>
      </c>
      <c r="AY275" s="19" t="s">
        <v>117</v>
      </c>
      <c r="BE275" s="157">
        <f>IF(N275="základní",J275,0)</f>
        <v>0</v>
      </c>
      <c r="BF275" s="157">
        <f>IF(N275="snížená",J275,0)</f>
        <v>0</v>
      </c>
      <c r="BG275" s="157">
        <f>IF(N275="zákl. přenesená",J275,0)</f>
        <v>0</v>
      </c>
      <c r="BH275" s="157">
        <f>IF(N275="sníž. přenesená",J275,0)</f>
        <v>0</v>
      </c>
      <c r="BI275" s="157">
        <f>IF(N275="nulová",J275,0)</f>
        <v>0</v>
      </c>
      <c r="BJ275" s="19" t="s">
        <v>32</v>
      </c>
      <c r="BK275" s="157">
        <f>ROUND(I275*H275,2)</f>
        <v>0</v>
      </c>
      <c r="BL275" s="19" t="s">
        <v>124</v>
      </c>
      <c r="BM275" s="156" t="s">
        <v>418</v>
      </c>
    </row>
    <row r="276" spans="1:65" s="14" customFormat="1">
      <c r="B276" s="166"/>
      <c r="D276" s="159" t="s">
        <v>126</v>
      </c>
      <c r="E276" s="167" t="s">
        <v>3</v>
      </c>
      <c r="F276" s="168" t="s">
        <v>419</v>
      </c>
      <c r="H276" s="169">
        <v>4.04</v>
      </c>
      <c r="I276" s="170"/>
      <c r="L276" s="166"/>
      <c r="M276" s="171"/>
      <c r="N276" s="172"/>
      <c r="O276" s="172"/>
      <c r="P276" s="172"/>
      <c r="Q276" s="172"/>
      <c r="R276" s="172"/>
      <c r="S276" s="172"/>
      <c r="T276" s="173"/>
      <c r="AT276" s="167" t="s">
        <v>126</v>
      </c>
      <c r="AU276" s="167" t="s">
        <v>79</v>
      </c>
      <c r="AV276" s="14" t="s">
        <v>79</v>
      </c>
      <c r="AW276" s="14" t="s">
        <v>31</v>
      </c>
      <c r="AX276" s="14" t="s">
        <v>70</v>
      </c>
      <c r="AY276" s="167" t="s">
        <v>117</v>
      </c>
    </row>
    <row r="277" spans="1:65" s="15" customFormat="1">
      <c r="B277" s="178"/>
      <c r="D277" s="159" t="s">
        <v>126</v>
      </c>
      <c r="E277" s="179" t="s">
        <v>3</v>
      </c>
      <c r="F277" s="180" t="s">
        <v>210</v>
      </c>
      <c r="H277" s="181">
        <v>4.04</v>
      </c>
      <c r="I277" s="182"/>
      <c r="L277" s="178"/>
      <c r="M277" s="183"/>
      <c r="N277" s="184"/>
      <c r="O277" s="184"/>
      <c r="P277" s="184"/>
      <c r="Q277" s="184"/>
      <c r="R277" s="184"/>
      <c r="S277" s="184"/>
      <c r="T277" s="185"/>
      <c r="AT277" s="179" t="s">
        <v>126</v>
      </c>
      <c r="AU277" s="179" t="s">
        <v>79</v>
      </c>
      <c r="AV277" s="15" t="s">
        <v>124</v>
      </c>
      <c r="AW277" s="15" t="s">
        <v>31</v>
      </c>
      <c r="AX277" s="15" t="s">
        <v>32</v>
      </c>
      <c r="AY277" s="179" t="s">
        <v>117</v>
      </c>
    </row>
    <row r="278" spans="1:65" s="2" customFormat="1" ht="16.5" customHeight="1">
      <c r="A278" s="34"/>
      <c r="B278" s="144"/>
      <c r="C278" s="191" t="s">
        <v>420</v>
      </c>
      <c r="D278" s="191" t="s">
        <v>220</v>
      </c>
      <c r="E278" s="192" t="s">
        <v>421</v>
      </c>
      <c r="F278" s="193" t="s">
        <v>422</v>
      </c>
      <c r="G278" s="194" t="s">
        <v>229</v>
      </c>
      <c r="H278" s="195">
        <v>4.04</v>
      </c>
      <c r="I278" s="196"/>
      <c r="J278" s="197">
        <f>ROUND(I278*H278,2)</f>
        <v>0</v>
      </c>
      <c r="K278" s="193" t="s">
        <v>3</v>
      </c>
      <c r="L278" s="198"/>
      <c r="M278" s="199" t="s">
        <v>3</v>
      </c>
      <c r="N278" s="200" t="s">
        <v>41</v>
      </c>
      <c r="O278" s="55"/>
      <c r="P278" s="154">
        <f>O278*H278</f>
        <v>0</v>
      </c>
      <c r="Q278" s="154">
        <v>4.4999999999999999E-4</v>
      </c>
      <c r="R278" s="154">
        <f>Q278*H278</f>
        <v>1.818E-3</v>
      </c>
      <c r="S278" s="154">
        <v>0</v>
      </c>
      <c r="T278" s="155">
        <f>S278*H278</f>
        <v>0</v>
      </c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R278" s="156" t="s">
        <v>154</v>
      </c>
      <c r="AT278" s="156" t="s">
        <v>220</v>
      </c>
      <c r="AU278" s="156" t="s">
        <v>79</v>
      </c>
      <c r="AY278" s="19" t="s">
        <v>117</v>
      </c>
      <c r="BE278" s="157">
        <f>IF(N278="základní",J278,0)</f>
        <v>0</v>
      </c>
      <c r="BF278" s="157">
        <f>IF(N278="snížená",J278,0)</f>
        <v>0</v>
      </c>
      <c r="BG278" s="157">
        <f>IF(N278="zákl. přenesená",J278,0)</f>
        <v>0</v>
      </c>
      <c r="BH278" s="157">
        <f>IF(N278="sníž. přenesená",J278,0)</f>
        <v>0</v>
      </c>
      <c r="BI278" s="157">
        <f>IF(N278="nulová",J278,0)</f>
        <v>0</v>
      </c>
      <c r="BJ278" s="19" t="s">
        <v>32</v>
      </c>
      <c r="BK278" s="157">
        <f>ROUND(I278*H278,2)</f>
        <v>0</v>
      </c>
      <c r="BL278" s="19" t="s">
        <v>124</v>
      </c>
      <c r="BM278" s="156" t="s">
        <v>423</v>
      </c>
    </row>
    <row r="279" spans="1:65" s="14" customFormat="1">
      <c r="B279" s="166"/>
      <c r="D279" s="159" t="s">
        <v>126</v>
      </c>
      <c r="E279" s="167" t="s">
        <v>3</v>
      </c>
      <c r="F279" s="168" t="s">
        <v>419</v>
      </c>
      <c r="H279" s="169">
        <v>4.04</v>
      </c>
      <c r="I279" s="170"/>
      <c r="L279" s="166"/>
      <c r="M279" s="171"/>
      <c r="N279" s="172"/>
      <c r="O279" s="172"/>
      <c r="P279" s="172"/>
      <c r="Q279" s="172"/>
      <c r="R279" s="172"/>
      <c r="S279" s="172"/>
      <c r="T279" s="173"/>
      <c r="AT279" s="167" t="s">
        <v>126</v>
      </c>
      <c r="AU279" s="167" t="s">
        <v>79</v>
      </c>
      <c r="AV279" s="14" t="s">
        <v>79</v>
      </c>
      <c r="AW279" s="14" t="s">
        <v>31</v>
      </c>
      <c r="AX279" s="14" t="s">
        <v>70</v>
      </c>
      <c r="AY279" s="167" t="s">
        <v>117</v>
      </c>
    </row>
    <row r="280" spans="1:65" s="15" customFormat="1">
      <c r="B280" s="178"/>
      <c r="D280" s="159" t="s">
        <v>126</v>
      </c>
      <c r="E280" s="179" t="s">
        <v>3</v>
      </c>
      <c r="F280" s="180" t="s">
        <v>210</v>
      </c>
      <c r="H280" s="181">
        <v>4.04</v>
      </c>
      <c r="I280" s="182"/>
      <c r="L280" s="178"/>
      <c r="M280" s="183"/>
      <c r="N280" s="184"/>
      <c r="O280" s="184"/>
      <c r="P280" s="184"/>
      <c r="Q280" s="184"/>
      <c r="R280" s="184"/>
      <c r="S280" s="184"/>
      <c r="T280" s="185"/>
      <c r="AT280" s="179" t="s">
        <v>126</v>
      </c>
      <c r="AU280" s="179" t="s">
        <v>79</v>
      </c>
      <c r="AV280" s="15" t="s">
        <v>124</v>
      </c>
      <c r="AW280" s="15" t="s">
        <v>31</v>
      </c>
      <c r="AX280" s="15" t="s">
        <v>32</v>
      </c>
      <c r="AY280" s="179" t="s">
        <v>117</v>
      </c>
    </row>
    <row r="281" spans="1:65" s="2" customFormat="1" ht="24.2" customHeight="1">
      <c r="A281" s="34"/>
      <c r="B281" s="144"/>
      <c r="C281" s="145" t="s">
        <v>424</v>
      </c>
      <c r="D281" s="145" t="s">
        <v>120</v>
      </c>
      <c r="E281" s="146" t="s">
        <v>425</v>
      </c>
      <c r="F281" s="147" t="s">
        <v>426</v>
      </c>
      <c r="G281" s="148" t="s">
        <v>229</v>
      </c>
      <c r="H281" s="149">
        <v>1</v>
      </c>
      <c r="I281" s="150"/>
      <c r="J281" s="151">
        <f>ROUND(I281*H281,2)</f>
        <v>0</v>
      </c>
      <c r="K281" s="147" t="s">
        <v>214</v>
      </c>
      <c r="L281" s="35"/>
      <c r="M281" s="152" t="s">
        <v>3</v>
      </c>
      <c r="N281" s="153" t="s">
        <v>41</v>
      </c>
      <c r="O281" s="55"/>
      <c r="P281" s="154">
        <f>O281*H281</f>
        <v>0</v>
      </c>
      <c r="Q281" s="154">
        <v>9.5E-4</v>
      </c>
      <c r="R281" s="154">
        <f>Q281*H281</f>
        <v>9.5E-4</v>
      </c>
      <c r="S281" s="154">
        <v>0</v>
      </c>
      <c r="T281" s="155">
        <f>S281*H281</f>
        <v>0</v>
      </c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R281" s="156" t="s">
        <v>124</v>
      </c>
      <c r="AT281" s="156" t="s">
        <v>120</v>
      </c>
      <c r="AU281" s="156" t="s">
        <v>79</v>
      </c>
      <c r="AY281" s="19" t="s">
        <v>117</v>
      </c>
      <c r="BE281" s="157">
        <f>IF(N281="základní",J281,0)</f>
        <v>0</v>
      </c>
      <c r="BF281" s="157">
        <f>IF(N281="snížená",J281,0)</f>
        <v>0</v>
      </c>
      <c r="BG281" s="157">
        <f>IF(N281="zákl. přenesená",J281,0)</f>
        <v>0</v>
      </c>
      <c r="BH281" s="157">
        <f>IF(N281="sníž. přenesená",J281,0)</f>
        <v>0</v>
      </c>
      <c r="BI281" s="157">
        <f>IF(N281="nulová",J281,0)</f>
        <v>0</v>
      </c>
      <c r="BJ281" s="19" t="s">
        <v>32</v>
      </c>
      <c r="BK281" s="157">
        <f>ROUND(I281*H281,2)</f>
        <v>0</v>
      </c>
      <c r="BL281" s="19" t="s">
        <v>124</v>
      </c>
      <c r="BM281" s="156" t="s">
        <v>427</v>
      </c>
    </row>
    <row r="282" spans="1:65" s="2" customFormat="1">
      <c r="A282" s="34"/>
      <c r="B282" s="35"/>
      <c r="C282" s="34"/>
      <c r="D282" s="186" t="s">
        <v>216</v>
      </c>
      <c r="E282" s="34"/>
      <c r="F282" s="187" t="s">
        <v>428</v>
      </c>
      <c r="G282" s="34"/>
      <c r="H282" s="34"/>
      <c r="I282" s="188"/>
      <c r="J282" s="34"/>
      <c r="K282" s="34"/>
      <c r="L282" s="35"/>
      <c r="M282" s="189"/>
      <c r="N282" s="190"/>
      <c r="O282" s="55"/>
      <c r="P282" s="55"/>
      <c r="Q282" s="55"/>
      <c r="R282" s="55"/>
      <c r="S282" s="55"/>
      <c r="T282" s="56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T282" s="19" t="s">
        <v>216</v>
      </c>
      <c r="AU282" s="19" t="s">
        <v>79</v>
      </c>
    </row>
    <row r="283" spans="1:65" s="2" customFormat="1" ht="19.5">
      <c r="A283" s="34"/>
      <c r="B283" s="35"/>
      <c r="C283" s="34"/>
      <c r="D283" s="159" t="s">
        <v>224</v>
      </c>
      <c r="E283" s="34"/>
      <c r="F283" s="201" t="s">
        <v>273</v>
      </c>
      <c r="G283" s="34"/>
      <c r="H283" s="34"/>
      <c r="I283" s="188"/>
      <c r="J283" s="34"/>
      <c r="K283" s="34"/>
      <c r="L283" s="35"/>
      <c r="M283" s="189"/>
      <c r="N283" s="190"/>
      <c r="O283" s="55"/>
      <c r="P283" s="55"/>
      <c r="Q283" s="55"/>
      <c r="R283" s="55"/>
      <c r="S283" s="55"/>
      <c r="T283" s="56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T283" s="19" t="s">
        <v>224</v>
      </c>
      <c r="AU283" s="19" t="s">
        <v>79</v>
      </c>
    </row>
    <row r="284" spans="1:65" s="13" customFormat="1">
      <c r="B284" s="158"/>
      <c r="D284" s="159" t="s">
        <v>126</v>
      </c>
      <c r="E284" s="160" t="s">
        <v>3</v>
      </c>
      <c r="F284" s="161" t="s">
        <v>429</v>
      </c>
      <c r="H284" s="160" t="s">
        <v>3</v>
      </c>
      <c r="I284" s="162"/>
      <c r="L284" s="158"/>
      <c r="M284" s="163"/>
      <c r="N284" s="164"/>
      <c r="O284" s="164"/>
      <c r="P284" s="164"/>
      <c r="Q284" s="164"/>
      <c r="R284" s="164"/>
      <c r="S284" s="164"/>
      <c r="T284" s="165"/>
      <c r="AT284" s="160" t="s">
        <v>126</v>
      </c>
      <c r="AU284" s="160" t="s">
        <v>79</v>
      </c>
      <c r="AV284" s="13" t="s">
        <v>32</v>
      </c>
      <c r="AW284" s="13" t="s">
        <v>31</v>
      </c>
      <c r="AX284" s="13" t="s">
        <v>70</v>
      </c>
      <c r="AY284" s="160" t="s">
        <v>117</v>
      </c>
    </row>
    <row r="285" spans="1:65" s="13" customFormat="1">
      <c r="B285" s="158"/>
      <c r="D285" s="159" t="s">
        <v>126</v>
      </c>
      <c r="E285" s="160" t="s">
        <v>3</v>
      </c>
      <c r="F285" s="161" t="s">
        <v>430</v>
      </c>
      <c r="H285" s="160" t="s">
        <v>3</v>
      </c>
      <c r="I285" s="162"/>
      <c r="L285" s="158"/>
      <c r="M285" s="163"/>
      <c r="N285" s="164"/>
      <c r="O285" s="164"/>
      <c r="P285" s="164"/>
      <c r="Q285" s="164"/>
      <c r="R285" s="164"/>
      <c r="S285" s="164"/>
      <c r="T285" s="165"/>
      <c r="AT285" s="160" t="s">
        <v>126</v>
      </c>
      <c r="AU285" s="160" t="s">
        <v>79</v>
      </c>
      <c r="AV285" s="13" t="s">
        <v>32</v>
      </c>
      <c r="AW285" s="13" t="s">
        <v>31</v>
      </c>
      <c r="AX285" s="13" t="s">
        <v>70</v>
      </c>
      <c r="AY285" s="160" t="s">
        <v>117</v>
      </c>
    </row>
    <row r="286" spans="1:65" s="14" customFormat="1">
      <c r="B286" s="166"/>
      <c r="D286" s="159" t="s">
        <v>126</v>
      </c>
      <c r="E286" s="167" t="s">
        <v>3</v>
      </c>
      <c r="F286" s="168" t="s">
        <v>32</v>
      </c>
      <c r="H286" s="169">
        <v>1</v>
      </c>
      <c r="I286" s="170"/>
      <c r="L286" s="166"/>
      <c r="M286" s="171"/>
      <c r="N286" s="172"/>
      <c r="O286" s="172"/>
      <c r="P286" s="172"/>
      <c r="Q286" s="172"/>
      <c r="R286" s="172"/>
      <c r="S286" s="172"/>
      <c r="T286" s="173"/>
      <c r="AT286" s="167" t="s">
        <v>126</v>
      </c>
      <c r="AU286" s="167" t="s">
        <v>79</v>
      </c>
      <c r="AV286" s="14" t="s">
        <v>79</v>
      </c>
      <c r="AW286" s="14" t="s">
        <v>31</v>
      </c>
      <c r="AX286" s="14" t="s">
        <v>32</v>
      </c>
      <c r="AY286" s="167" t="s">
        <v>117</v>
      </c>
    </row>
    <row r="287" spans="1:65" s="2" customFormat="1" ht="16.5" customHeight="1">
      <c r="A287" s="34"/>
      <c r="B287" s="144"/>
      <c r="C287" s="191" t="s">
        <v>431</v>
      </c>
      <c r="D287" s="191" t="s">
        <v>220</v>
      </c>
      <c r="E287" s="192" t="s">
        <v>432</v>
      </c>
      <c r="F287" s="193" t="s">
        <v>433</v>
      </c>
      <c r="G287" s="194" t="s">
        <v>229</v>
      </c>
      <c r="H287" s="195">
        <v>1.01</v>
      </c>
      <c r="I287" s="196"/>
      <c r="J287" s="197">
        <f>ROUND(I287*H287,2)</f>
        <v>0</v>
      </c>
      <c r="K287" s="193" t="s">
        <v>3</v>
      </c>
      <c r="L287" s="198"/>
      <c r="M287" s="199" t="s">
        <v>3</v>
      </c>
      <c r="N287" s="200" t="s">
        <v>41</v>
      </c>
      <c r="O287" s="55"/>
      <c r="P287" s="154">
        <f>O287*H287</f>
        <v>0</v>
      </c>
      <c r="Q287" s="154">
        <v>2.5999999999999999E-2</v>
      </c>
      <c r="R287" s="154">
        <f>Q287*H287</f>
        <v>2.6259999999999999E-2</v>
      </c>
      <c r="S287" s="154">
        <v>0</v>
      </c>
      <c r="T287" s="155">
        <f>S287*H287</f>
        <v>0</v>
      </c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R287" s="156" t="s">
        <v>154</v>
      </c>
      <c r="AT287" s="156" t="s">
        <v>220</v>
      </c>
      <c r="AU287" s="156" t="s">
        <v>79</v>
      </c>
      <c r="AY287" s="19" t="s">
        <v>117</v>
      </c>
      <c r="BE287" s="157">
        <f>IF(N287="základní",J287,0)</f>
        <v>0</v>
      </c>
      <c r="BF287" s="157">
        <f>IF(N287="snížená",J287,0)</f>
        <v>0</v>
      </c>
      <c r="BG287" s="157">
        <f>IF(N287="zákl. přenesená",J287,0)</f>
        <v>0</v>
      </c>
      <c r="BH287" s="157">
        <f>IF(N287="sníž. přenesená",J287,0)</f>
        <v>0</v>
      </c>
      <c r="BI287" s="157">
        <f>IF(N287="nulová",J287,0)</f>
        <v>0</v>
      </c>
      <c r="BJ287" s="19" t="s">
        <v>32</v>
      </c>
      <c r="BK287" s="157">
        <f>ROUND(I287*H287,2)</f>
        <v>0</v>
      </c>
      <c r="BL287" s="19" t="s">
        <v>124</v>
      </c>
      <c r="BM287" s="156" t="s">
        <v>434</v>
      </c>
    </row>
    <row r="288" spans="1:65" s="14" customFormat="1">
      <c r="B288" s="166"/>
      <c r="D288" s="159" t="s">
        <v>126</v>
      </c>
      <c r="E288" s="167" t="s">
        <v>3</v>
      </c>
      <c r="F288" s="168" t="s">
        <v>377</v>
      </c>
      <c r="H288" s="169">
        <v>1.01</v>
      </c>
      <c r="I288" s="170"/>
      <c r="L288" s="166"/>
      <c r="M288" s="171"/>
      <c r="N288" s="172"/>
      <c r="O288" s="172"/>
      <c r="P288" s="172"/>
      <c r="Q288" s="172"/>
      <c r="R288" s="172"/>
      <c r="S288" s="172"/>
      <c r="T288" s="173"/>
      <c r="AT288" s="167" t="s">
        <v>126</v>
      </c>
      <c r="AU288" s="167" t="s">
        <v>79</v>
      </c>
      <c r="AV288" s="14" t="s">
        <v>79</v>
      </c>
      <c r="AW288" s="14" t="s">
        <v>31</v>
      </c>
      <c r="AX288" s="14" t="s">
        <v>70</v>
      </c>
      <c r="AY288" s="167" t="s">
        <v>117</v>
      </c>
    </row>
    <row r="289" spans="1:65" s="15" customFormat="1">
      <c r="B289" s="178"/>
      <c r="D289" s="159" t="s">
        <v>126</v>
      </c>
      <c r="E289" s="179" t="s">
        <v>3</v>
      </c>
      <c r="F289" s="180" t="s">
        <v>210</v>
      </c>
      <c r="H289" s="181">
        <v>1.01</v>
      </c>
      <c r="I289" s="182"/>
      <c r="L289" s="178"/>
      <c r="M289" s="183"/>
      <c r="N289" s="184"/>
      <c r="O289" s="184"/>
      <c r="P289" s="184"/>
      <c r="Q289" s="184"/>
      <c r="R289" s="184"/>
      <c r="S289" s="184"/>
      <c r="T289" s="185"/>
      <c r="AT289" s="179" t="s">
        <v>126</v>
      </c>
      <c r="AU289" s="179" t="s">
        <v>79</v>
      </c>
      <c r="AV289" s="15" t="s">
        <v>124</v>
      </c>
      <c r="AW289" s="15" t="s">
        <v>31</v>
      </c>
      <c r="AX289" s="15" t="s">
        <v>32</v>
      </c>
      <c r="AY289" s="179" t="s">
        <v>117</v>
      </c>
    </row>
    <row r="290" spans="1:65" s="2" customFormat="1" ht="24.2" customHeight="1">
      <c r="A290" s="34"/>
      <c r="B290" s="144"/>
      <c r="C290" s="145" t="s">
        <v>435</v>
      </c>
      <c r="D290" s="145" t="s">
        <v>120</v>
      </c>
      <c r="E290" s="146" t="s">
        <v>436</v>
      </c>
      <c r="F290" s="147" t="s">
        <v>437</v>
      </c>
      <c r="G290" s="148" t="s">
        <v>229</v>
      </c>
      <c r="H290" s="149">
        <v>1</v>
      </c>
      <c r="I290" s="150"/>
      <c r="J290" s="151">
        <f>ROUND(I290*H290,2)</f>
        <v>0</v>
      </c>
      <c r="K290" s="147" t="s">
        <v>214</v>
      </c>
      <c r="L290" s="35"/>
      <c r="M290" s="152" t="s">
        <v>3</v>
      </c>
      <c r="N290" s="153" t="s">
        <v>41</v>
      </c>
      <c r="O290" s="55"/>
      <c r="P290" s="154">
        <f>O290*H290</f>
        <v>0</v>
      </c>
      <c r="Q290" s="154">
        <v>1.5900000000000001E-3</v>
      </c>
      <c r="R290" s="154">
        <f>Q290*H290</f>
        <v>1.5900000000000001E-3</v>
      </c>
      <c r="S290" s="154">
        <v>0</v>
      </c>
      <c r="T290" s="155">
        <f>S290*H290</f>
        <v>0</v>
      </c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R290" s="156" t="s">
        <v>124</v>
      </c>
      <c r="AT290" s="156" t="s">
        <v>120</v>
      </c>
      <c r="AU290" s="156" t="s">
        <v>79</v>
      </c>
      <c r="AY290" s="19" t="s">
        <v>117</v>
      </c>
      <c r="BE290" s="157">
        <f>IF(N290="základní",J290,0)</f>
        <v>0</v>
      </c>
      <c r="BF290" s="157">
        <f>IF(N290="snížená",J290,0)</f>
        <v>0</v>
      </c>
      <c r="BG290" s="157">
        <f>IF(N290="zákl. přenesená",J290,0)</f>
        <v>0</v>
      </c>
      <c r="BH290" s="157">
        <f>IF(N290="sníž. přenesená",J290,0)</f>
        <v>0</v>
      </c>
      <c r="BI290" s="157">
        <f>IF(N290="nulová",J290,0)</f>
        <v>0</v>
      </c>
      <c r="BJ290" s="19" t="s">
        <v>32</v>
      </c>
      <c r="BK290" s="157">
        <f>ROUND(I290*H290,2)</f>
        <v>0</v>
      </c>
      <c r="BL290" s="19" t="s">
        <v>124</v>
      </c>
      <c r="BM290" s="156" t="s">
        <v>438</v>
      </c>
    </row>
    <row r="291" spans="1:65" s="2" customFormat="1">
      <c r="A291" s="34"/>
      <c r="B291" s="35"/>
      <c r="C291" s="34"/>
      <c r="D291" s="186" t="s">
        <v>216</v>
      </c>
      <c r="E291" s="34"/>
      <c r="F291" s="187" t="s">
        <v>439</v>
      </c>
      <c r="G291" s="34"/>
      <c r="H291" s="34"/>
      <c r="I291" s="188"/>
      <c r="J291" s="34"/>
      <c r="K291" s="34"/>
      <c r="L291" s="35"/>
      <c r="M291" s="189"/>
      <c r="N291" s="190"/>
      <c r="O291" s="55"/>
      <c r="P291" s="55"/>
      <c r="Q291" s="55"/>
      <c r="R291" s="55"/>
      <c r="S291" s="55"/>
      <c r="T291" s="56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T291" s="19" t="s">
        <v>216</v>
      </c>
      <c r="AU291" s="19" t="s">
        <v>79</v>
      </c>
    </row>
    <row r="292" spans="1:65" s="2" customFormat="1" ht="19.5">
      <c r="A292" s="34"/>
      <c r="B292" s="35"/>
      <c r="C292" s="34"/>
      <c r="D292" s="159" t="s">
        <v>224</v>
      </c>
      <c r="E292" s="34"/>
      <c r="F292" s="201" t="s">
        <v>273</v>
      </c>
      <c r="G292" s="34"/>
      <c r="H292" s="34"/>
      <c r="I292" s="188"/>
      <c r="J292" s="34"/>
      <c r="K292" s="34"/>
      <c r="L292" s="35"/>
      <c r="M292" s="189"/>
      <c r="N292" s="190"/>
      <c r="O292" s="55"/>
      <c r="P292" s="55"/>
      <c r="Q292" s="55"/>
      <c r="R292" s="55"/>
      <c r="S292" s="55"/>
      <c r="T292" s="56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T292" s="19" t="s">
        <v>224</v>
      </c>
      <c r="AU292" s="19" t="s">
        <v>79</v>
      </c>
    </row>
    <row r="293" spans="1:65" s="13" customFormat="1">
      <c r="B293" s="158"/>
      <c r="D293" s="159" t="s">
        <v>126</v>
      </c>
      <c r="E293" s="160" t="s">
        <v>3</v>
      </c>
      <c r="F293" s="161" t="s">
        <v>388</v>
      </c>
      <c r="H293" s="160" t="s">
        <v>3</v>
      </c>
      <c r="I293" s="162"/>
      <c r="L293" s="158"/>
      <c r="M293" s="163"/>
      <c r="N293" s="164"/>
      <c r="O293" s="164"/>
      <c r="P293" s="164"/>
      <c r="Q293" s="164"/>
      <c r="R293" s="164"/>
      <c r="S293" s="164"/>
      <c r="T293" s="165"/>
      <c r="AT293" s="160" t="s">
        <v>126</v>
      </c>
      <c r="AU293" s="160" t="s">
        <v>79</v>
      </c>
      <c r="AV293" s="13" t="s">
        <v>32</v>
      </c>
      <c r="AW293" s="13" t="s">
        <v>31</v>
      </c>
      <c r="AX293" s="13" t="s">
        <v>70</v>
      </c>
      <c r="AY293" s="160" t="s">
        <v>117</v>
      </c>
    </row>
    <row r="294" spans="1:65" s="13" customFormat="1">
      <c r="B294" s="158"/>
      <c r="D294" s="159" t="s">
        <v>126</v>
      </c>
      <c r="E294" s="160" t="s">
        <v>3</v>
      </c>
      <c r="F294" s="161" t="s">
        <v>440</v>
      </c>
      <c r="H294" s="160" t="s">
        <v>3</v>
      </c>
      <c r="I294" s="162"/>
      <c r="L294" s="158"/>
      <c r="M294" s="163"/>
      <c r="N294" s="164"/>
      <c r="O294" s="164"/>
      <c r="P294" s="164"/>
      <c r="Q294" s="164"/>
      <c r="R294" s="164"/>
      <c r="S294" s="164"/>
      <c r="T294" s="165"/>
      <c r="AT294" s="160" t="s">
        <v>126</v>
      </c>
      <c r="AU294" s="160" t="s">
        <v>79</v>
      </c>
      <c r="AV294" s="13" t="s">
        <v>32</v>
      </c>
      <c r="AW294" s="13" t="s">
        <v>31</v>
      </c>
      <c r="AX294" s="13" t="s">
        <v>70</v>
      </c>
      <c r="AY294" s="160" t="s">
        <v>117</v>
      </c>
    </row>
    <row r="295" spans="1:65" s="14" customFormat="1">
      <c r="B295" s="166"/>
      <c r="D295" s="159" t="s">
        <v>126</v>
      </c>
      <c r="E295" s="167" t="s">
        <v>3</v>
      </c>
      <c r="F295" s="168" t="s">
        <v>32</v>
      </c>
      <c r="H295" s="169">
        <v>1</v>
      </c>
      <c r="I295" s="170"/>
      <c r="L295" s="166"/>
      <c r="M295" s="171"/>
      <c r="N295" s="172"/>
      <c r="O295" s="172"/>
      <c r="P295" s="172"/>
      <c r="Q295" s="172"/>
      <c r="R295" s="172"/>
      <c r="S295" s="172"/>
      <c r="T295" s="173"/>
      <c r="AT295" s="167" t="s">
        <v>126</v>
      </c>
      <c r="AU295" s="167" t="s">
        <v>79</v>
      </c>
      <c r="AV295" s="14" t="s">
        <v>79</v>
      </c>
      <c r="AW295" s="14" t="s">
        <v>31</v>
      </c>
      <c r="AX295" s="14" t="s">
        <v>32</v>
      </c>
      <c r="AY295" s="167" t="s">
        <v>117</v>
      </c>
    </row>
    <row r="296" spans="1:65" s="2" customFormat="1" ht="16.5" customHeight="1">
      <c r="A296" s="34"/>
      <c r="B296" s="144"/>
      <c r="C296" s="191" t="s">
        <v>441</v>
      </c>
      <c r="D296" s="191" t="s">
        <v>220</v>
      </c>
      <c r="E296" s="192" t="s">
        <v>442</v>
      </c>
      <c r="F296" s="193" t="s">
        <v>443</v>
      </c>
      <c r="G296" s="194" t="s">
        <v>229</v>
      </c>
      <c r="H296" s="195">
        <v>1.01</v>
      </c>
      <c r="I296" s="196"/>
      <c r="J296" s="197">
        <f>ROUND(I296*H296,2)</f>
        <v>0</v>
      </c>
      <c r="K296" s="193" t="s">
        <v>3</v>
      </c>
      <c r="L296" s="198"/>
      <c r="M296" s="199" t="s">
        <v>3</v>
      </c>
      <c r="N296" s="200" t="s">
        <v>41</v>
      </c>
      <c r="O296" s="55"/>
      <c r="P296" s="154">
        <f>O296*H296</f>
        <v>0</v>
      </c>
      <c r="Q296" s="154">
        <v>1.7100000000000001E-2</v>
      </c>
      <c r="R296" s="154">
        <f>Q296*H296</f>
        <v>1.7271000000000002E-2</v>
      </c>
      <c r="S296" s="154">
        <v>0</v>
      </c>
      <c r="T296" s="155">
        <f>S296*H296</f>
        <v>0</v>
      </c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R296" s="156" t="s">
        <v>154</v>
      </c>
      <c r="AT296" s="156" t="s">
        <v>220</v>
      </c>
      <c r="AU296" s="156" t="s">
        <v>79</v>
      </c>
      <c r="AY296" s="19" t="s">
        <v>117</v>
      </c>
      <c r="BE296" s="157">
        <f>IF(N296="základní",J296,0)</f>
        <v>0</v>
      </c>
      <c r="BF296" s="157">
        <f>IF(N296="snížená",J296,0)</f>
        <v>0</v>
      </c>
      <c r="BG296" s="157">
        <f>IF(N296="zákl. přenesená",J296,0)</f>
        <v>0</v>
      </c>
      <c r="BH296" s="157">
        <f>IF(N296="sníž. přenesená",J296,0)</f>
        <v>0</v>
      </c>
      <c r="BI296" s="157">
        <f>IF(N296="nulová",J296,0)</f>
        <v>0</v>
      </c>
      <c r="BJ296" s="19" t="s">
        <v>32</v>
      </c>
      <c r="BK296" s="157">
        <f>ROUND(I296*H296,2)</f>
        <v>0</v>
      </c>
      <c r="BL296" s="19" t="s">
        <v>124</v>
      </c>
      <c r="BM296" s="156" t="s">
        <v>444</v>
      </c>
    </row>
    <row r="297" spans="1:65" s="14" customFormat="1">
      <c r="B297" s="166"/>
      <c r="D297" s="159" t="s">
        <v>126</v>
      </c>
      <c r="E297" s="167" t="s">
        <v>3</v>
      </c>
      <c r="F297" s="168" t="s">
        <v>377</v>
      </c>
      <c r="H297" s="169">
        <v>1.01</v>
      </c>
      <c r="I297" s="170"/>
      <c r="L297" s="166"/>
      <c r="M297" s="171"/>
      <c r="N297" s="172"/>
      <c r="O297" s="172"/>
      <c r="P297" s="172"/>
      <c r="Q297" s="172"/>
      <c r="R297" s="172"/>
      <c r="S297" s="172"/>
      <c r="T297" s="173"/>
      <c r="AT297" s="167" t="s">
        <v>126</v>
      </c>
      <c r="AU297" s="167" t="s">
        <v>79</v>
      </c>
      <c r="AV297" s="14" t="s">
        <v>79</v>
      </c>
      <c r="AW297" s="14" t="s">
        <v>31</v>
      </c>
      <c r="AX297" s="14" t="s">
        <v>70</v>
      </c>
      <c r="AY297" s="167" t="s">
        <v>117</v>
      </c>
    </row>
    <row r="298" spans="1:65" s="15" customFormat="1">
      <c r="B298" s="178"/>
      <c r="D298" s="159" t="s">
        <v>126</v>
      </c>
      <c r="E298" s="179" t="s">
        <v>3</v>
      </c>
      <c r="F298" s="180" t="s">
        <v>210</v>
      </c>
      <c r="H298" s="181">
        <v>1.01</v>
      </c>
      <c r="I298" s="182"/>
      <c r="L298" s="178"/>
      <c r="M298" s="183"/>
      <c r="N298" s="184"/>
      <c r="O298" s="184"/>
      <c r="P298" s="184"/>
      <c r="Q298" s="184"/>
      <c r="R298" s="184"/>
      <c r="S298" s="184"/>
      <c r="T298" s="185"/>
      <c r="AT298" s="179" t="s">
        <v>126</v>
      </c>
      <c r="AU298" s="179" t="s">
        <v>79</v>
      </c>
      <c r="AV298" s="15" t="s">
        <v>124</v>
      </c>
      <c r="AW298" s="15" t="s">
        <v>31</v>
      </c>
      <c r="AX298" s="15" t="s">
        <v>32</v>
      </c>
      <c r="AY298" s="179" t="s">
        <v>117</v>
      </c>
    </row>
    <row r="299" spans="1:65" s="2" customFormat="1" ht="16.5" customHeight="1">
      <c r="A299" s="34"/>
      <c r="B299" s="144"/>
      <c r="C299" s="145" t="s">
        <v>445</v>
      </c>
      <c r="D299" s="145" t="s">
        <v>120</v>
      </c>
      <c r="E299" s="146" t="s">
        <v>446</v>
      </c>
      <c r="F299" s="147" t="s">
        <v>447</v>
      </c>
      <c r="G299" s="148" t="s">
        <v>229</v>
      </c>
      <c r="H299" s="149">
        <v>7</v>
      </c>
      <c r="I299" s="150"/>
      <c r="J299" s="151">
        <f>ROUND(I299*H299,2)</f>
        <v>0</v>
      </c>
      <c r="K299" s="147" t="s">
        <v>3</v>
      </c>
      <c r="L299" s="35"/>
      <c r="M299" s="152" t="s">
        <v>3</v>
      </c>
      <c r="N299" s="153" t="s">
        <v>41</v>
      </c>
      <c r="O299" s="55"/>
      <c r="P299" s="154">
        <f>O299*H299</f>
        <v>0</v>
      </c>
      <c r="Q299" s="154">
        <v>0</v>
      </c>
      <c r="R299" s="154">
        <f>Q299*H299</f>
        <v>0</v>
      </c>
      <c r="S299" s="154">
        <v>0</v>
      </c>
      <c r="T299" s="155">
        <f>S299*H299</f>
        <v>0</v>
      </c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R299" s="156" t="s">
        <v>124</v>
      </c>
      <c r="AT299" s="156" t="s">
        <v>120</v>
      </c>
      <c r="AU299" s="156" t="s">
        <v>79</v>
      </c>
      <c r="AY299" s="19" t="s">
        <v>117</v>
      </c>
      <c r="BE299" s="157">
        <f>IF(N299="základní",J299,0)</f>
        <v>0</v>
      </c>
      <c r="BF299" s="157">
        <f>IF(N299="snížená",J299,0)</f>
        <v>0</v>
      </c>
      <c r="BG299" s="157">
        <f>IF(N299="zákl. přenesená",J299,0)</f>
        <v>0</v>
      </c>
      <c r="BH299" s="157">
        <f>IF(N299="sníž. přenesená",J299,0)</f>
        <v>0</v>
      </c>
      <c r="BI299" s="157">
        <f>IF(N299="nulová",J299,0)</f>
        <v>0</v>
      </c>
      <c r="BJ299" s="19" t="s">
        <v>32</v>
      </c>
      <c r="BK299" s="157">
        <f>ROUND(I299*H299,2)</f>
        <v>0</v>
      </c>
      <c r="BL299" s="19" t="s">
        <v>124</v>
      </c>
      <c r="BM299" s="156" t="s">
        <v>448</v>
      </c>
    </row>
    <row r="300" spans="1:65" s="14" customFormat="1">
      <c r="B300" s="166"/>
      <c r="D300" s="159" t="s">
        <v>126</v>
      </c>
      <c r="E300" s="167" t="s">
        <v>3</v>
      </c>
      <c r="F300" s="168" t="s">
        <v>32</v>
      </c>
      <c r="H300" s="169">
        <v>1</v>
      </c>
      <c r="I300" s="170"/>
      <c r="L300" s="166"/>
      <c r="M300" s="171"/>
      <c r="N300" s="172"/>
      <c r="O300" s="172"/>
      <c r="P300" s="172"/>
      <c r="Q300" s="172"/>
      <c r="R300" s="172"/>
      <c r="S300" s="172"/>
      <c r="T300" s="173"/>
      <c r="AT300" s="167" t="s">
        <v>126</v>
      </c>
      <c r="AU300" s="167" t="s">
        <v>79</v>
      </c>
      <c r="AV300" s="14" t="s">
        <v>79</v>
      </c>
      <c r="AW300" s="14" t="s">
        <v>31</v>
      </c>
      <c r="AX300" s="14" t="s">
        <v>70</v>
      </c>
      <c r="AY300" s="167" t="s">
        <v>117</v>
      </c>
    </row>
    <row r="301" spans="1:65" s="14" customFormat="1">
      <c r="B301" s="166"/>
      <c r="D301" s="159" t="s">
        <v>126</v>
      </c>
      <c r="E301" s="167" t="s">
        <v>3</v>
      </c>
      <c r="F301" s="168" t="s">
        <v>124</v>
      </c>
      <c r="H301" s="169">
        <v>4</v>
      </c>
      <c r="I301" s="170"/>
      <c r="L301" s="166"/>
      <c r="M301" s="171"/>
      <c r="N301" s="172"/>
      <c r="O301" s="172"/>
      <c r="P301" s="172"/>
      <c r="Q301" s="172"/>
      <c r="R301" s="172"/>
      <c r="S301" s="172"/>
      <c r="T301" s="173"/>
      <c r="AT301" s="167" t="s">
        <v>126</v>
      </c>
      <c r="AU301" s="167" t="s">
        <v>79</v>
      </c>
      <c r="AV301" s="14" t="s">
        <v>79</v>
      </c>
      <c r="AW301" s="14" t="s">
        <v>31</v>
      </c>
      <c r="AX301" s="14" t="s">
        <v>70</v>
      </c>
      <c r="AY301" s="167" t="s">
        <v>117</v>
      </c>
    </row>
    <row r="302" spans="1:65" s="14" customFormat="1">
      <c r="B302" s="166"/>
      <c r="D302" s="159" t="s">
        <v>126</v>
      </c>
      <c r="E302" s="167" t="s">
        <v>3</v>
      </c>
      <c r="F302" s="168" t="s">
        <v>32</v>
      </c>
      <c r="H302" s="169">
        <v>1</v>
      </c>
      <c r="I302" s="170"/>
      <c r="L302" s="166"/>
      <c r="M302" s="171"/>
      <c r="N302" s="172"/>
      <c r="O302" s="172"/>
      <c r="P302" s="172"/>
      <c r="Q302" s="172"/>
      <c r="R302" s="172"/>
      <c r="S302" s="172"/>
      <c r="T302" s="173"/>
      <c r="AT302" s="167" t="s">
        <v>126</v>
      </c>
      <c r="AU302" s="167" t="s">
        <v>79</v>
      </c>
      <c r="AV302" s="14" t="s">
        <v>79</v>
      </c>
      <c r="AW302" s="14" t="s">
        <v>31</v>
      </c>
      <c r="AX302" s="14" t="s">
        <v>70</v>
      </c>
      <c r="AY302" s="167" t="s">
        <v>117</v>
      </c>
    </row>
    <row r="303" spans="1:65" s="14" customFormat="1">
      <c r="B303" s="166"/>
      <c r="D303" s="159" t="s">
        <v>126</v>
      </c>
      <c r="E303" s="167" t="s">
        <v>3</v>
      </c>
      <c r="F303" s="168" t="s">
        <v>32</v>
      </c>
      <c r="H303" s="169">
        <v>1</v>
      </c>
      <c r="I303" s="170"/>
      <c r="L303" s="166"/>
      <c r="M303" s="171"/>
      <c r="N303" s="172"/>
      <c r="O303" s="172"/>
      <c r="P303" s="172"/>
      <c r="Q303" s="172"/>
      <c r="R303" s="172"/>
      <c r="S303" s="172"/>
      <c r="T303" s="173"/>
      <c r="AT303" s="167" t="s">
        <v>126</v>
      </c>
      <c r="AU303" s="167" t="s">
        <v>79</v>
      </c>
      <c r="AV303" s="14" t="s">
        <v>79</v>
      </c>
      <c r="AW303" s="14" t="s">
        <v>31</v>
      </c>
      <c r="AX303" s="14" t="s">
        <v>70</v>
      </c>
      <c r="AY303" s="167" t="s">
        <v>117</v>
      </c>
    </row>
    <row r="304" spans="1:65" s="15" customFormat="1">
      <c r="B304" s="178"/>
      <c r="D304" s="159" t="s">
        <v>126</v>
      </c>
      <c r="E304" s="179" t="s">
        <v>3</v>
      </c>
      <c r="F304" s="180" t="s">
        <v>210</v>
      </c>
      <c r="H304" s="181">
        <v>7</v>
      </c>
      <c r="I304" s="182"/>
      <c r="L304" s="178"/>
      <c r="M304" s="183"/>
      <c r="N304" s="184"/>
      <c r="O304" s="184"/>
      <c r="P304" s="184"/>
      <c r="Q304" s="184"/>
      <c r="R304" s="184"/>
      <c r="S304" s="184"/>
      <c r="T304" s="185"/>
      <c r="AT304" s="179" t="s">
        <v>126</v>
      </c>
      <c r="AU304" s="179" t="s">
        <v>79</v>
      </c>
      <c r="AV304" s="15" t="s">
        <v>124</v>
      </c>
      <c r="AW304" s="15" t="s">
        <v>31</v>
      </c>
      <c r="AX304" s="15" t="s">
        <v>32</v>
      </c>
      <c r="AY304" s="179" t="s">
        <v>117</v>
      </c>
    </row>
    <row r="305" spans="1:65" s="2" customFormat="1" ht="24.2" customHeight="1">
      <c r="A305" s="34"/>
      <c r="B305" s="144"/>
      <c r="C305" s="145" t="s">
        <v>449</v>
      </c>
      <c r="D305" s="145" t="s">
        <v>120</v>
      </c>
      <c r="E305" s="146" t="s">
        <v>450</v>
      </c>
      <c r="F305" s="147" t="s">
        <v>451</v>
      </c>
      <c r="G305" s="148" t="s">
        <v>229</v>
      </c>
      <c r="H305" s="149">
        <v>17</v>
      </c>
      <c r="I305" s="150"/>
      <c r="J305" s="151">
        <f>ROUND(I305*H305,2)</f>
        <v>0</v>
      </c>
      <c r="K305" s="147" t="s">
        <v>214</v>
      </c>
      <c r="L305" s="35"/>
      <c r="M305" s="152" t="s">
        <v>3</v>
      </c>
      <c r="N305" s="153" t="s">
        <v>41</v>
      </c>
      <c r="O305" s="55"/>
      <c r="P305" s="154">
        <f>O305*H305</f>
        <v>0</v>
      </c>
      <c r="Q305" s="154">
        <v>5.4200000000000003E-3</v>
      </c>
      <c r="R305" s="154">
        <f>Q305*H305</f>
        <v>9.214E-2</v>
      </c>
      <c r="S305" s="154">
        <v>0</v>
      </c>
      <c r="T305" s="155">
        <f>S305*H305</f>
        <v>0</v>
      </c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R305" s="156" t="s">
        <v>124</v>
      </c>
      <c r="AT305" s="156" t="s">
        <v>120</v>
      </c>
      <c r="AU305" s="156" t="s">
        <v>79</v>
      </c>
      <c r="AY305" s="19" t="s">
        <v>117</v>
      </c>
      <c r="BE305" s="157">
        <f>IF(N305="základní",J305,0)</f>
        <v>0</v>
      </c>
      <c r="BF305" s="157">
        <f>IF(N305="snížená",J305,0)</f>
        <v>0</v>
      </c>
      <c r="BG305" s="157">
        <f>IF(N305="zákl. přenesená",J305,0)</f>
        <v>0</v>
      </c>
      <c r="BH305" s="157">
        <f>IF(N305="sníž. přenesená",J305,0)</f>
        <v>0</v>
      </c>
      <c r="BI305" s="157">
        <f>IF(N305="nulová",J305,0)</f>
        <v>0</v>
      </c>
      <c r="BJ305" s="19" t="s">
        <v>32</v>
      </c>
      <c r="BK305" s="157">
        <f>ROUND(I305*H305,2)</f>
        <v>0</v>
      </c>
      <c r="BL305" s="19" t="s">
        <v>124</v>
      </c>
      <c r="BM305" s="156" t="s">
        <v>452</v>
      </c>
    </row>
    <row r="306" spans="1:65" s="2" customFormat="1">
      <c r="A306" s="34"/>
      <c r="B306" s="35"/>
      <c r="C306" s="34"/>
      <c r="D306" s="186" t="s">
        <v>216</v>
      </c>
      <c r="E306" s="34"/>
      <c r="F306" s="187" t="s">
        <v>453</v>
      </c>
      <c r="G306" s="34"/>
      <c r="H306" s="34"/>
      <c r="I306" s="188"/>
      <c r="J306" s="34"/>
      <c r="K306" s="34"/>
      <c r="L306" s="35"/>
      <c r="M306" s="189"/>
      <c r="N306" s="190"/>
      <c r="O306" s="55"/>
      <c r="P306" s="55"/>
      <c r="Q306" s="55"/>
      <c r="R306" s="55"/>
      <c r="S306" s="55"/>
      <c r="T306" s="56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T306" s="19" t="s">
        <v>216</v>
      </c>
      <c r="AU306" s="19" t="s">
        <v>79</v>
      </c>
    </row>
    <row r="307" spans="1:65" s="2" customFormat="1" ht="19.5">
      <c r="A307" s="34"/>
      <c r="B307" s="35"/>
      <c r="C307" s="34"/>
      <c r="D307" s="159" t="s">
        <v>224</v>
      </c>
      <c r="E307" s="34"/>
      <c r="F307" s="201" t="s">
        <v>273</v>
      </c>
      <c r="G307" s="34"/>
      <c r="H307" s="34"/>
      <c r="I307" s="188"/>
      <c r="J307" s="34"/>
      <c r="K307" s="34"/>
      <c r="L307" s="35"/>
      <c r="M307" s="189"/>
      <c r="N307" s="190"/>
      <c r="O307" s="55"/>
      <c r="P307" s="55"/>
      <c r="Q307" s="55"/>
      <c r="R307" s="55"/>
      <c r="S307" s="55"/>
      <c r="T307" s="56"/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T307" s="19" t="s">
        <v>224</v>
      </c>
      <c r="AU307" s="19" t="s">
        <v>79</v>
      </c>
    </row>
    <row r="308" spans="1:65" s="13" customFormat="1">
      <c r="B308" s="158"/>
      <c r="D308" s="159" t="s">
        <v>126</v>
      </c>
      <c r="E308" s="160" t="s">
        <v>3</v>
      </c>
      <c r="F308" s="161" t="s">
        <v>388</v>
      </c>
      <c r="H308" s="160" t="s">
        <v>3</v>
      </c>
      <c r="I308" s="162"/>
      <c r="L308" s="158"/>
      <c r="M308" s="163"/>
      <c r="N308" s="164"/>
      <c r="O308" s="164"/>
      <c r="P308" s="164"/>
      <c r="Q308" s="164"/>
      <c r="R308" s="164"/>
      <c r="S308" s="164"/>
      <c r="T308" s="165"/>
      <c r="AT308" s="160" t="s">
        <v>126</v>
      </c>
      <c r="AU308" s="160" t="s">
        <v>79</v>
      </c>
      <c r="AV308" s="13" t="s">
        <v>32</v>
      </c>
      <c r="AW308" s="13" t="s">
        <v>31</v>
      </c>
      <c r="AX308" s="13" t="s">
        <v>70</v>
      </c>
      <c r="AY308" s="160" t="s">
        <v>117</v>
      </c>
    </row>
    <row r="309" spans="1:65" s="13" customFormat="1">
      <c r="B309" s="158"/>
      <c r="D309" s="159" t="s">
        <v>126</v>
      </c>
      <c r="E309" s="160" t="s">
        <v>3</v>
      </c>
      <c r="F309" s="161" t="s">
        <v>454</v>
      </c>
      <c r="H309" s="160" t="s">
        <v>3</v>
      </c>
      <c r="I309" s="162"/>
      <c r="L309" s="158"/>
      <c r="M309" s="163"/>
      <c r="N309" s="164"/>
      <c r="O309" s="164"/>
      <c r="P309" s="164"/>
      <c r="Q309" s="164"/>
      <c r="R309" s="164"/>
      <c r="S309" s="164"/>
      <c r="T309" s="165"/>
      <c r="AT309" s="160" t="s">
        <v>126</v>
      </c>
      <c r="AU309" s="160" t="s">
        <v>79</v>
      </c>
      <c r="AV309" s="13" t="s">
        <v>32</v>
      </c>
      <c r="AW309" s="13" t="s">
        <v>31</v>
      </c>
      <c r="AX309" s="13" t="s">
        <v>70</v>
      </c>
      <c r="AY309" s="160" t="s">
        <v>117</v>
      </c>
    </row>
    <row r="310" spans="1:65" s="14" customFormat="1">
      <c r="B310" s="166"/>
      <c r="D310" s="159" t="s">
        <v>126</v>
      </c>
      <c r="E310" s="167" t="s">
        <v>3</v>
      </c>
      <c r="F310" s="168" t="s">
        <v>32</v>
      </c>
      <c r="H310" s="169">
        <v>1</v>
      </c>
      <c r="I310" s="170"/>
      <c r="L310" s="166"/>
      <c r="M310" s="171"/>
      <c r="N310" s="172"/>
      <c r="O310" s="172"/>
      <c r="P310" s="172"/>
      <c r="Q310" s="172"/>
      <c r="R310" s="172"/>
      <c r="S310" s="172"/>
      <c r="T310" s="173"/>
      <c r="AT310" s="167" t="s">
        <v>126</v>
      </c>
      <c r="AU310" s="167" t="s">
        <v>79</v>
      </c>
      <c r="AV310" s="14" t="s">
        <v>79</v>
      </c>
      <c r="AW310" s="14" t="s">
        <v>31</v>
      </c>
      <c r="AX310" s="14" t="s">
        <v>70</v>
      </c>
      <c r="AY310" s="167" t="s">
        <v>117</v>
      </c>
    </row>
    <row r="311" spans="1:65" s="13" customFormat="1">
      <c r="B311" s="158"/>
      <c r="D311" s="159" t="s">
        <v>126</v>
      </c>
      <c r="E311" s="160" t="s">
        <v>3</v>
      </c>
      <c r="F311" s="161" t="s">
        <v>455</v>
      </c>
      <c r="H311" s="160" t="s">
        <v>3</v>
      </c>
      <c r="I311" s="162"/>
      <c r="L311" s="158"/>
      <c r="M311" s="163"/>
      <c r="N311" s="164"/>
      <c r="O311" s="164"/>
      <c r="P311" s="164"/>
      <c r="Q311" s="164"/>
      <c r="R311" s="164"/>
      <c r="S311" s="164"/>
      <c r="T311" s="165"/>
      <c r="AT311" s="160" t="s">
        <v>126</v>
      </c>
      <c r="AU311" s="160" t="s">
        <v>79</v>
      </c>
      <c r="AV311" s="13" t="s">
        <v>32</v>
      </c>
      <c r="AW311" s="13" t="s">
        <v>31</v>
      </c>
      <c r="AX311" s="13" t="s">
        <v>70</v>
      </c>
      <c r="AY311" s="160" t="s">
        <v>117</v>
      </c>
    </row>
    <row r="312" spans="1:65" s="14" customFormat="1">
      <c r="B312" s="166"/>
      <c r="D312" s="159" t="s">
        <v>126</v>
      </c>
      <c r="E312" s="167" t="s">
        <v>3</v>
      </c>
      <c r="F312" s="168" t="s">
        <v>131</v>
      </c>
      <c r="H312" s="169">
        <v>3</v>
      </c>
      <c r="I312" s="170"/>
      <c r="L312" s="166"/>
      <c r="M312" s="171"/>
      <c r="N312" s="172"/>
      <c r="O312" s="172"/>
      <c r="P312" s="172"/>
      <c r="Q312" s="172"/>
      <c r="R312" s="172"/>
      <c r="S312" s="172"/>
      <c r="T312" s="173"/>
      <c r="AT312" s="167" t="s">
        <v>126</v>
      </c>
      <c r="AU312" s="167" t="s">
        <v>79</v>
      </c>
      <c r="AV312" s="14" t="s">
        <v>79</v>
      </c>
      <c r="AW312" s="14" t="s">
        <v>31</v>
      </c>
      <c r="AX312" s="14" t="s">
        <v>70</v>
      </c>
      <c r="AY312" s="167" t="s">
        <v>117</v>
      </c>
    </row>
    <row r="313" spans="1:65" s="13" customFormat="1">
      <c r="B313" s="158"/>
      <c r="D313" s="159" t="s">
        <v>126</v>
      </c>
      <c r="E313" s="160" t="s">
        <v>3</v>
      </c>
      <c r="F313" s="161" t="s">
        <v>456</v>
      </c>
      <c r="H313" s="160" t="s">
        <v>3</v>
      </c>
      <c r="I313" s="162"/>
      <c r="L313" s="158"/>
      <c r="M313" s="163"/>
      <c r="N313" s="164"/>
      <c r="O313" s="164"/>
      <c r="P313" s="164"/>
      <c r="Q313" s="164"/>
      <c r="R313" s="164"/>
      <c r="S313" s="164"/>
      <c r="T313" s="165"/>
      <c r="AT313" s="160" t="s">
        <v>126</v>
      </c>
      <c r="AU313" s="160" t="s">
        <v>79</v>
      </c>
      <c r="AV313" s="13" t="s">
        <v>32</v>
      </c>
      <c r="AW313" s="13" t="s">
        <v>31</v>
      </c>
      <c r="AX313" s="13" t="s">
        <v>70</v>
      </c>
      <c r="AY313" s="160" t="s">
        <v>117</v>
      </c>
    </row>
    <row r="314" spans="1:65" s="14" customFormat="1">
      <c r="B314" s="166"/>
      <c r="D314" s="159" t="s">
        <v>126</v>
      </c>
      <c r="E314" s="167" t="s">
        <v>3</v>
      </c>
      <c r="F314" s="168" t="s">
        <v>131</v>
      </c>
      <c r="H314" s="169">
        <v>3</v>
      </c>
      <c r="I314" s="170"/>
      <c r="L314" s="166"/>
      <c r="M314" s="171"/>
      <c r="N314" s="172"/>
      <c r="O314" s="172"/>
      <c r="P314" s="172"/>
      <c r="Q314" s="172"/>
      <c r="R314" s="172"/>
      <c r="S314" s="172"/>
      <c r="T314" s="173"/>
      <c r="AT314" s="167" t="s">
        <v>126</v>
      </c>
      <c r="AU314" s="167" t="s">
        <v>79</v>
      </c>
      <c r="AV314" s="14" t="s">
        <v>79</v>
      </c>
      <c r="AW314" s="14" t="s">
        <v>31</v>
      </c>
      <c r="AX314" s="14" t="s">
        <v>70</v>
      </c>
      <c r="AY314" s="167" t="s">
        <v>117</v>
      </c>
    </row>
    <row r="315" spans="1:65" s="13" customFormat="1">
      <c r="B315" s="158"/>
      <c r="D315" s="159" t="s">
        <v>126</v>
      </c>
      <c r="E315" s="160" t="s">
        <v>3</v>
      </c>
      <c r="F315" s="161" t="s">
        <v>457</v>
      </c>
      <c r="H315" s="160" t="s">
        <v>3</v>
      </c>
      <c r="I315" s="162"/>
      <c r="L315" s="158"/>
      <c r="M315" s="163"/>
      <c r="N315" s="164"/>
      <c r="O315" s="164"/>
      <c r="P315" s="164"/>
      <c r="Q315" s="164"/>
      <c r="R315" s="164"/>
      <c r="S315" s="164"/>
      <c r="T315" s="165"/>
      <c r="AT315" s="160" t="s">
        <v>126</v>
      </c>
      <c r="AU315" s="160" t="s">
        <v>79</v>
      </c>
      <c r="AV315" s="13" t="s">
        <v>32</v>
      </c>
      <c r="AW315" s="13" t="s">
        <v>31</v>
      </c>
      <c r="AX315" s="13" t="s">
        <v>70</v>
      </c>
      <c r="AY315" s="160" t="s">
        <v>117</v>
      </c>
    </row>
    <row r="316" spans="1:65" s="14" customFormat="1">
      <c r="B316" s="166"/>
      <c r="D316" s="159" t="s">
        <v>126</v>
      </c>
      <c r="E316" s="167" t="s">
        <v>3</v>
      </c>
      <c r="F316" s="168" t="s">
        <v>32</v>
      </c>
      <c r="H316" s="169">
        <v>1</v>
      </c>
      <c r="I316" s="170"/>
      <c r="L316" s="166"/>
      <c r="M316" s="171"/>
      <c r="N316" s="172"/>
      <c r="O316" s="172"/>
      <c r="P316" s="172"/>
      <c r="Q316" s="172"/>
      <c r="R316" s="172"/>
      <c r="S316" s="172"/>
      <c r="T316" s="173"/>
      <c r="AT316" s="167" t="s">
        <v>126</v>
      </c>
      <c r="AU316" s="167" t="s">
        <v>79</v>
      </c>
      <c r="AV316" s="14" t="s">
        <v>79</v>
      </c>
      <c r="AW316" s="14" t="s">
        <v>31</v>
      </c>
      <c r="AX316" s="14" t="s">
        <v>70</v>
      </c>
      <c r="AY316" s="167" t="s">
        <v>117</v>
      </c>
    </row>
    <row r="317" spans="1:65" s="13" customFormat="1">
      <c r="B317" s="158"/>
      <c r="D317" s="159" t="s">
        <v>126</v>
      </c>
      <c r="E317" s="160" t="s">
        <v>3</v>
      </c>
      <c r="F317" s="161" t="s">
        <v>458</v>
      </c>
      <c r="H317" s="160" t="s">
        <v>3</v>
      </c>
      <c r="I317" s="162"/>
      <c r="L317" s="158"/>
      <c r="M317" s="163"/>
      <c r="N317" s="164"/>
      <c r="O317" s="164"/>
      <c r="P317" s="164"/>
      <c r="Q317" s="164"/>
      <c r="R317" s="164"/>
      <c r="S317" s="164"/>
      <c r="T317" s="165"/>
      <c r="AT317" s="160" t="s">
        <v>126</v>
      </c>
      <c r="AU317" s="160" t="s">
        <v>79</v>
      </c>
      <c r="AV317" s="13" t="s">
        <v>32</v>
      </c>
      <c r="AW317" s="13" t="s">
        <v>31</v>
      </c>
      <c r="AX317" s="13" t="s">
        <v>70</v>
      </c>
      <c r="AY317" s="160" t="s">
        <v>117</v>
      </c>
    </row>
    <row r="318" spans="1:65" s="14" customFormat="1">
      <c r="B318" s="166"/>
      <c r="D318" s="159" t="s">
        <v>126</v>
      </c>
      <c r="E318" s="167" t="s">
        <v>3</v>
      </c>
      <c r="F318" s="168" t="s">
        <v>79</v>
      </c>
      <c r="H318" s="169">
        <v>2</v>
      </c>
      <c r="I318" s="170"/>
      <c r="L318" s="166"/>
      <c r="M318" s="171"/>
      <c r="N318" s="172"/>
      <c r="O318" s="172"/>
      <c r="P318" s="172"/>
      <c r="Q318" s="172"/>
      <c r="R318" s="172"/>
      <c r="S318" s="172"/>
      <c r="T318" s="173"/>
      <c r="AT318" s="167" t="s">
        <v>126</v>
      </c>
      <c r="AU318" s="167" t="s">
        <v>79</v>
      </c>
      <c r="AV318" s="14" t="s">
        <v>79</v>
      </c>
      <c r="AW318" s="14" t="s">
        <v>31</v>
      </c>
      <c r="AX318" s="14" t="s">
        <v>70</v>
      </c>
      <c r="AY318" s="167" t="s">
        <v>117</v>
      </c>
    </row>
    <row r="319" spans="1:65" s="13" customFormat="1">
      <c r="B319" s="158"/>
      <c r="D319" s="159" t="s">
        <v>126</v>
      </c>
      <c r="E319" s="160" t="s">
        <v>3</v>
      </c>
      <c r="F319" s="161" t="s">
        <v>459</v>
      </c>
      <c r="H319" s="160" t="s">
        <v>3</v>
      </c>
      <c r="I319" s="162"/>
      <c r="L319" s="158"/>
      <c r="M319" s="163"/>
      <c r="N319" s="164"/>
      <c r="O319" s="164"/>
      <c r="P319" s="164"/>
      <c r="Q319" s="164"/>
      <c r="R319" s="164"/>
      <c r="S319" s="164"/>
      <c r="T319" s="165"/>
      <c r="AT319" s="160" t="s">
        <v>126</v>
      </c>
      <c r="AU319" s="160" t="s">
        <v>79</v>
      </c>
      <c r="AV319" s="13" t="s">
        <v>32</v>
      </c>
      <c r="AW319" s="13" t="s">
        <v>31</v>
      </c>
      <c r="AX319" s="13" t="s">
        <v>70</v>
      </c>
      <c r="AY319" s="160" t="s">
        <v>117</v>
      </c>
    </row>
    <row r="320" spans="1:65" s="14" customFormat="1">
      <c r="B320" s="166"/>
      <c r="D320" s="159" t="s">
        <v>126</v>
      </c>
      <c r="E320" s="167" t="s">
        <v>3</v>
      </c>
      <c r="F320" s="168" t="s">
        <v>124</v>
      </c>
      <c r="H320" s="169">
        <v>4</v>
      </c>
      <c r="I320" s="170"/>
      <c r="L320" s="166"/>
      <c r="M320" s="171"/>
      <c r="N320" s="172"/>
      <c r="O320" s="172"/>
      <c r="P320" s="172"/>
      <c r="Q320" s="172"/>
      <c r="R320" s="172"/>
      <c r="S320" s="172"/>
      <c r="T320" s="173"/>
      <c r="AT320" s="167" t="s">
        <v>126</v>
      </c>
      <c r="AU320" s="167" t="s">
        <v>79</v>
      </c>
      <c r="AV320" s="14" t="s">
        <v>79</v>
      </c>
      <c r="AW320" s="14" t="s">
        <v>31</v>
      </c>
      <c r="AX320" s="14" t="s">
        <v>70</v>
      </c>
      <c r="AY320" s="167" t="s">
        <v>117</v>
      </c>
    </row>
    <row r="321" spans="1:65" s="13" customFormat="1">
      <c r="B321" s="158"/>
      <c r="D321" s="159" t="s">
        <v>126</v>
      </c>
      <c r="E321" s="160" t="s">
        <v>3</v>
      </c>
      <c r="F321" s="161" t="s">
        <v>460</v>
      </c>
      <c r="H321" s="160" t="s">
        <v>3</v>
      </c>
      <c r="I321" s="162"/>
      <c r="L321" s="158"/>
      <c r="M321" s="163"/>
      <c r="N321" s="164"/>
      <c r="O321" s="164"/>
      <c r="P321" s="164"/>
      <c r="Q321" s="164"/>
      <c r="R321" s="164"/>
      <c r="S321" s="164"/>
      <c r="T321" s="165"/>
      <c r="AT321" s="160" t="s">
        <v>126</v>
      </c>
      <c r="AU321" s="160" t="s">
        <v>79</v>
      </c>
      <c r="AV321" s="13" t="s">
        <v>32</v>
      </c>
      <c r="AW321" s="13" t="s">
        <v>31</v>
      </c>
      <c r="AX321" s="13" t="s">
        <v>70</v>
      </c>
      <c r="AY321" s="160" t="s">
        <v>117</v>
      </c>
    </row>
    <row r="322" spans="1:65" s="14" customFormat="1">
      <c r="B322" s="166"/>
      <c r="D322" s="159" t="s">
        <v>126</v>
      </c>
      <c r="E322" s="167" t="s">
        <v>3</v>
      </c>
      <c r="F322" s="168" t="s">
        <v>32</v>
      </c>
      <c r="H322" s="169">
        <v>1</v>
      </c>
      <c r="I322" s="170"/>
      <c r="L322" s="166"/>
      <c r="M322" s="171"/>
      <c r="N322" s="172"/>
      <c r="O322" s="172"/>
      <c r="P322" s="172"/>
      <c r="Q322" s="172"/>
      <c r="R322" s="172"/>
      <c r="S322" s="172"/>
      <c r="T322" s="173"/>
      <c r="AT322" s="167" t="s">
        <v>126</v>
      </c>
      <c r="AU322" s="167" t="s">
        <v>79</v>
      </c>
      <c r="AV322" s="14" t="s">
        <v>79</v>
      </c>
      <c r="AW322" s="14" t="s">
        <v>31</v>
      </c>
      <c r="AX322" s="14" t="s">
        <v>70</v>
      </c>
      <c r="AY322" s="167" t="s">
        <v>117</v>
      </c>
    </row>
    <row r="323" spans="1:65" s="13" customFormat="1">
      <c r="B323" s="158"/>
      <c r="D323" s="159" t="s">
        <v>126</v>
      </c>
      <c r="E323" s="160" t="s">
        <v>3</v>
      </c>
      <c r="F323" s="161" t="s">
        <v>461</v>
      </c>
      <c r="H323" s="160" t="s">
        <v>3</v>
      </c>
      <c r="I323" s="162"/>
      <c r="L323" s="158"/>
      <c r="M323" s="163"/>
      <c r="N323" s="164"/>
      <c r="O323" s="164"/>
      <c r="P323" s="164"/>
      <c r="Q323" s="164"/>
      <c r="R323" s="164"/>
      <c r="S323" s="164"/>
      <c r="T323" s="165"/>
      <c r="AT323" s="160" t="s">
        <v>126</v>
      </c>
      <c r="AU323" s="160" t="s">
        <v>79</v>
      </c>
      <c r="AV323" s="13" t="s">
        <v>32</v>
      </c>
      <c r="AW323" s="13" t="s">
        <v>31</v>
      </c>
      <c r="AX323" s="13" t="s">
        <v>70</v>
      </c>
      <c r="AY323" s="160" t="s">
        <v>117</v>
      </c>
    </row>
    <row r="324" spans="1:65" s="14" customFormat="1">
      <c r="B324" s="166"/>
      <c r="D324" s="159" t="s">
        <v>126</v>
      </c>
      <c r="E324" s="167" t="s">
        <v>3</v>
      </c>
      <c r="F324" s="168" t="s">
        <v>79</v>
      </c>
      <c r="H324" s="169">
        <v>2</v>
      </c>
      <c r="I324" s="170"/>
      <c r="L324" s="166"/>
      <c r="M324" s="171"/>
      <c r="N324" s="172"/>
      <c r="O324" s="172"/>
      <c r="P324" s="172"/>
      <c r="Q324" s="172"/>
      <c r="R324" s="172"/>
      <c r="S324" s="172"/>
      <c r="T324" s="173"/>
      <c r="AT324" s="167" t="s">
        <v>126</v>
      </c>
      <c r="AU324" s="167" t="s">
        <v>79</v>
      </c>
      <c r="AV324" s="14" t="s">
        <v>79</v>
      </c>
      <c r="AW324" s="14" t="s">
        <v>31</v>
      </c>
      <c r="AX324" s="14" t="s">
        <v>70</v>
      </c>
      <c r="AY324" s="167" t="s">
        <v>117</v>
      </c>
    </row>
    <row r="325" spans="1:65" s="15" customFormat="1">
      <c r="B325" s="178"/>
      <c r="D325" s="159" t="s">
        <v>126</v>
      </c>
      <c r="E325" s="179" t="s">
        <v>3</v>
      </c>
      <c r="F325" s="180" t="s">
        <v>210</v>
      </c>
      <c r="H325" s="181">
        <v>17</v>
      </c>
      <c r="I325" s="182"/>
      <c r="L325" s="178"/>
      <c r="M325" s="183"/>
      <c r="N325" s="184"/>
      <c r="O325" s="184"/>
      <c r="P325" s="184"/>
      <c r="Q325" s="184"/>
      <c r="R325" s="184"/>
      <c r="S325" s="184"/>
      <c r="T325" s="185"/>
      <c r="AT325" s="179" t="s">
        <v>126</v>
      </c>
      <c r="AU325" s="179" t="s">
        <v>79</v>
      </c>
      <c r="AV325" s="15" t="s">
        <v>124</v>
      </c>
      <c r="AW325" s="15" t="s">
        <v>31</v>
      </c>
      <c r="AX325" s="15" t="s">
        <v>32</v>
      </c>
      <c r="AY325" s="179" t="s">
        <v>117</v>
      </c>
    </row>
    <row r="326" spans="1:65" s="2" customFormat="1" ht="16.5" customHeight="1">
      <c r="A326" s="34"/>
      <c r="B326" s="144"/>
      <c r="C326" s="191" t="s">
        <v>462</v>
      </c>
      <c r="D326" s="191" t="s">
        <v>220</v>
      </c>
      <c r="E326" s="192" t="s">
        <v>463</v>
      </c>
      <c r="F326" s="193" t="s">
        <v>464</v>
      </c>
      <c r="G326" s="194" t="s">
        <v>229</v>
      </c>
      <c r="H326" s="195">
        <v>1.01</v>
      </c>
      <c r="I326" s="196"/>
      <c r="J326" s="197">
        <f>ROUND(I326*H326,2)</f>
        <v>0</v>
      </c>
      <c r="K326" s="193" t="s">
        <v>3</v>
      </c>
      <c r="L326" s="198"/>
      <c r="M326" s="199" t="s">
        <v>3</v>
      </c>
      <c r="N326" s="200" t="s">
        <v>41</v>
      </c>
      <c r="O326" s="55"/>
      <c r="P326" s="154">
        <f>O326*H326</f>
        <v>0</v>
      </c>
      <c r="Q326" s="154">
        <v>3.5999999999999997E-2</v>
      </c>
      <c r="R326" s="154">
        <f>Q326*H326</f>
        <v>3.6359999999999996E-2</v>
      </c>
      <c r="S326" s="154">
        <v>0</v>
      </c>
      <c r="T326" s="155">
        <f>S326*H326</f>
        <v>0</v>
      </c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  <c r="AR326" s="156" t="s">
        <v>154</v>
      </c>
      <c r="AT326" s="156" t="s">
        <v>220</v>
      </c>
      <c r="AU326" s="156" t="s">
        <v>79</v>
      </c>
      <c r="AY326" s="19" t="s">
        <v>117</v>
      </c>
      <c r="BE326" s="157">
        <f>IF(N326="základní",J326,0)</f>
        <v>0</v>
      </c>
      <c r="BF326" s="157">
        <f>IF(N326="snížená",J326,0)</f>
        <v>0</v>
      </c>
      <c r="BG326" s="157">
        <f>IF(N326="zákl. přenesená",J326,0)</f>
        <v>0</v>
      </c>
      <c r="BH326" s="157">
        <f>IF(N326="sníž. přenesená",J326,0)</f>
        <v>0</v>
      </c>
      <c r="BI326" s="157">
        <f>IF(N326="nulová",J326,0)</f>
        <v>0</v>
      </c>
      <c r="BJ326" s="19" t="s">
        <v>32</v>
      </c>
      <c r="BK326" s="157">
        <f>ROUND(I326*H326,2)</f>
        <v>0</v>
      </c>
      <c r="BL326" s="19" t="s">
        <v>124</v>
      </c>
      <c r="BM326" s="156" t="s">
        <v>465</v>
      </c>
    </row>
    <row r="327" spans="1:65" s="14" customFormat="1">
      <c r="B327" s="166"/>
      <c r="D327" s="159" t="s">
        <v>126</v>
      </c>
      <c r="E327" s="167" t="s">
        <v>3</v>
      </c>
      <c r="F327" s="168" t="s">
        <v>377</v>
      </c>
      <c r="H327" s="169">
        <v>1.01</v>
      </c>
      <c r="I327" s="170"/>
      <c r="L327" s="166"/>
      <c r="M327" s="171"/>
      <c r="N327" s="172"/>
      <c r="O327" s="172"/>
      <c r="P327" s="172"/>
      <c r="Q327" s="172"/>
      <c r="R327" s="172"/>
      <c r="S327" s="172"/>
      <c r="T327" s="173"/>
      <c r="AT327" s="167" t="s">
        <v>126</v>
      </c>
      <c r="AU327" s="167" t="s">
        <v>79</v>
      </c>
      <c r="AV327" s="14" t="s">
        <v>79</v>
      </c>
      <c r="AW327" s="14" t="s">
        <v>31</v>
      </c>
      <c r="AX327" s="14" t="s">
        <v>70</v>
      </c>
      <c r="AY327" s="167" t="s">
        <v>117</v>
      </c>
    </row>
    <row r="328" spans="1:65" s="15" customFormat="1">
      <c r="B328" s="178"/>
      <c r="D328" s="159" t="s">
        <v>126</v>
      </c>
      <c r="E328" s="179" t="s">
        <v>3</v>
      </c>
      <c r="F328" s="180" t="s">
        <v>210</v>
      </c>
      <c r="H328" s="181">
        <v>1.01</v>
      </c>
      <c r="I328" s="182"/>
      <c r="L328" s="178"/>
      <c r="M328" s="183"/>
      <c r="N328" s="184"/>
      <c r="O328" s="184"/>
      <c r="P328" s="184"/>
      <c r="Q328" s="184"/>
      <c r="R328" s="184"/>
      <c r="S328" s="184"/>
      <c r="T328" s="185"/>
      <c r="AT328" s="179" t="s">
        <v>126</v>
      </c>
      <c r="AU328" s="179" t="s">
        <v>79</v>
      </c>
      <c r="AV328" s="15" t="s">
        <v>124</v>
      </c>
      <c r="AW328" s="15" t="s">
        <v>31</v>
      </c>
      <c r="AX328" s="15" t="s">
        <v>32</v>
      </c>
      <c r="AY328" s="179" t="s">
        <v>117</v>
      </c>
    </row>
    <row r="329" spans="1:65" s="2" customFormat="1" ht="16.5" customHeight="1">
      <c r="A329" s="34"/>
      <c r="B329" s="144"/>
      <c r="C329" s="191" t="s">
        <v>466</v>
      </c>
      <c r="D329" s="191" t="s">
        <v>220</v>
      </c>
      <c r="E329" s="192" t="s">
        <v>467</v>
      </c>
      <c r="F329" s="193" t="s">
        <v>468</v>
      </c>
      <c r="G329" s="194" t="s">
        <v>229</v>
      </c>
      <c r="H329" s="195">
        <v>3.03</v>
      </c>
      <c r="I329" s="196"/>
      <c r="J329" s="197">
        <f>ROUND(I329*H329,2)</f>
        <v>0</v>
      </c>
      <c r="K329" s="193" t="s">
        <v>3</v>
      </c>
      <c r="L329" s="198"/>
      <c r="M329" s="199" t="s">
        <v>3</v>
      </c>
      <c r="N329" s="200" t="s">
        <v>41</v>
      </c>
      <c r="O329" s="55"/>
      <c r="P329" s="154">
        <f>O329*H329</f>
        <v>0</v>
      </c>
      <c r="Q329" s="154">
        <v>4.2099999999999999E-2</v>
      </c>
      <c r="R329" s="154">
        <f>Q329*H329</f>
        <v>0.12756299999999998</v>
      </c>
      <c r="S329" s="154">
        <v>0</v>
      </c>
      <c r="T329" s="155">
        <f>S329*H329</f>
        <v>0</v>
      </c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R329" s="156" t="s">
        <v>154</v>
      </c>
      <c r="AT329" s="156" t="s">
        <v>220</v>
      </c>
      <c r="AU329" s="156" t="s">
        <v>79</v>
      </c>
      <c r="AY329" s="19" t="s">
        <v>117</v>
      </c>
      <c r="BE329" s="157">
        <f>IF(N329="základní",J329,0)</f>
        <v>0</v>
      </c>
      <c r="BF329" s="157">
        <f>IF(N329="snížená",J329,0)</f>
        <v>0</v>
      </c>
      <c r="BG329" s="157">
        <f>IF(N329="zákl. přenesená",J329,0)</f>
        <v>0</v>
      </c>
      <c r="BH329" s="157">
        <f>IF(N329="sníž. přenesená",J329,0)</f>
        <v>0</v>
      </c>
      <c r="BI329" s="157">
        <f>IF(N329="nulová",J329,0)</f>
        <v>0</v>
      </c>
      <c r="BJ329" s="19" t="s">
        <v>32</v>
      </c>
      <c r="BK329" s="157">
        <f>ROUND(I329*H329,2)</f>
        <v>0</v>
      </c>
      <c r="BL329" s="19" t="s">
        <v>124</v>
      </c>
      <c r="BM329" s="156" t="s">
        <v>469</v>
      </c>
    </row>
    <row r="330" spans="1:65" s="13" customFormat="1">
      <c r="B330" s="158"/>
      <c r="D330" s="159" t="s">
        <v>126</v>
      </c>
      <c r="E330" s="160" t="s">
        <v>3</v>
      </c>
      <c r="F330" s="161" t="s">
        <v>470</v>
      </c>
      <c r="H330" s="160" t="s">
        <v>3</v>
      </c>
      <c r="I330" s="162"/>
      <c r="L330" s="158"/>
      <c r="M330" s="163"/>
      <c r="N330" s="164"/>
      <c r="O330" s="164"/>
      <c r="P330" s="164"/>
      <c r="Q330" s="164"/>
      <c r="R330" s="164"/>
      <c r="S330" s="164"/>
      <c r="T330" s="165"/>
      <c r="AT330" s="160" t="s">
        <v>126</v>
      </c>
      <c r="AU330" s="160" t="s">
        <v>79</v>
      </c>
      <c r="AV330" s="13" t="s">
        <v>32</v>
      </c>
      <c r="AW330" s="13" t="s">
        <v>31</v>
      </c>
      <c r="AX330" s="13" t="s">
        <v>70</v>
      </c>
      <c r="AY330" s="160" t="s">
        <v>117</v>
      </c>
    </row>
    <row r="331" spans="1:65" s="14" customFormat="1">
      <c r="B331" s="166"/>
      <c r="D331" s="159" t="s">
        <v>126</v>
      </c>
      <c r="E331" s="167" t="s">
        <v>3</v>
      </c>
      <c r="F331" s="168" t="s">
        <v>471</v>
      </c>
      <c r="H331" s="169">
        <v>3.03</v>
      </c>
      <c r="I331" s="170"/>
      <c r="L331" s="166"/>
      <c r="M331" s="171"/>
      <c r="N331" s="172"/>
      <c r="O331" s="172"/>
      <c r="P331" s="172"/>
      <c r="Q331" s="172"/>
      <c r="R331" s="172"/>
      <c r="S331" s="172"/>
      <c r="T331" s="173"/>
      <c r="AT331" s="167" t="s">
        <v>126</v>
      </c>
      <c r="AU331" s="167" t="s">
        <v>79</v>
      </c>
      <c r="AV331" s="14" t="s">
        <v>79</v>
      </c>
      <c r="AW331" s="14" t="s">
        <v>31</v>
      </c>
      <c r="AX331" s="14" t="s">
        <v>70</v>
      </c>
      <c r="AY331" s="167" t="s">
        <v>117</v>
      </c>
    </row>
    <row r="332" spans="1:65" s="15" customFormat="1">
      <c r="B332" s="178"/>
      <c r="D332" s="159" t="s">
        <v>126</v>
      </c>
      <c r="E332" s="179" t="s">
        <v>3</v>
      </c>
      <c r="F332" s="180" t="s">
        <v>210</v>
      </c>
      <c r="H332" s="181">
        <v>3.03</v>
      </c>
      <c r="I332" s="182"/>
      <c r="L332" s="178"/>
      <c r="M332" s="183"/>
      <c r="N332" s="184"/>
      <c r="O332" s="184"/>
      <c r="P332" s="184"/>
      <c r="Q332" s="184"/>
      <c r="R332" s="184"/>
      <c r="S332" s="184"/>
      <c r="T332" s="185"/>
      <c r="AT332" s="179" t="s">
        <v>126</v>
      </c>
      <c r="AU332" s="179" t="s">
        <v>79</v>
      </c>
      <c r="AV332" s="15" t="s">
        <v>124</v>
      </c>
      <c r="AW332" s="15" t="s">
        <v>31</v>
      </c>
      <c r="AX332" s="15" t="s">
        <v>32</v>
      </c>
      <c r="AY332" s="179" t="s">
        <v>117</v>
      </c>
    </row>
    <row r="333" spans="1:65" s="2" customFormat="1" ht="16.5" customHeight="1">
      <c r="A333" s="34"/>
      <c r="B333" s="144"/>
      <c r="C333" s="191" t="s">
        <v>472</v>
      </c>
      <c r="D333" s="191" t="s">
        <v>220</v>
      </c>
      <c r="E333" s="192" t="s">
        <v>473</v>
      </c>
      <c r="F333" s="193" t="s">
        <v>474</v>
      </c>
      <c r="G333" s="194" t="s">
        <v>229</v>
      </c>
      <c r="H333" s="195">
        <v>3.03</v>
      </c>
      <c r="I333" s="196"/>
      <c r="J333" s="197">
        <f>ROUND(I333*H333,2)</f>
        <v>0</v>
      </c>
      <c r="K333" s="193" t="s">
        <v>3</v>
      </c>
      <c r="L333" s="198"/>
      <c r="M333" s="199" t="s">
        <v>3</v>
      </c>
      <c r="N333" s="200" t="s">
        <v>41</v>
      </c>
      <c r="O333" s="55"/>
      <c r="P333" s="154">
        <f>O333*H333</f>
        <v>0</v>
      </c>
      <c r="Q333" s="154">
        <v>4.5600000000000002E-2</v>
      </c>
      <c r="R333" s="154">
        <f>Q333*H333</f>
        <v>0.13816799999999999</v>
      </c>
      <c r="S333" s="154">
        <v>0</v>
      </c>
      <c r="T333" s="155">
        <f>S333*H333</f>
        <v>0</v>
      </c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  <c r="AR333" s="156" t="s">
        <v>154</v>
      </c>
      <c r="AT333" s="156" t="s">
        <v>220</v>
      </c>
      <c r="AU333" s="156" t="s">
        <v>79</v>
      </c>
      <c r="AY333" s="19" t="s">
        <v>117</v>
      </c>
      <c r="BE333" s="157">
        <f>IF(N333="základní",J333,0)</f>
        <v>0</v>
      </c>
      <c r="BF333" s="157">
        <f>IF(N333="snížená",J333,0)</f>
        <v>0</v>
      </c>
      <c r="BG333" s="157">
        <f>IF(N333="zákl. přenesená",J333,0)</f>
        <v>0</v>
      </c>
      <c r="BH333" s="157">
        <f>IF(N333="sníž. přenesená",J333,0)</f>
        <v>0</v>
      </c>
      <c r="BI333" s="157">
        <f>IF(N333="nulová",J333,0)</f>
        <v>0</v>
      </c>
      <c r="BJ333" s="19" t="s">
        <v>32</v>
      </c>
      <c r="BK333" s="157">
        <f>ROUND(I333*H333,2)</f>
        <v>0</v>
      </c>
      <c r="BL333" s="19" t="s">
        <v>124</v>
      </c>
      <c r="BM333" s="156" t="s">
        <v>475</v>
      </c>
    </row>
    <row r="334" spans="1:65" s="13" customFormat="1">
      <c r="B334" s="158"/>
      <c r="D334" s="159" t="s">
        <v>126</v>
      </c>
      <c r="E334" s="160" t="s">
        <v>3</v>
      </c>
      <c r="F334" s="161" t="s">
        <v>342</v>
      </c>
      <c r="H334" s="160" t="s">
        <v>3</v>
      </c>
      <c r="I334" s="162"/>
      <c r="L334" s="158"/>
      <c r="M334" s="163"/>
      <c r="N334" s="164"/>
      <c r="O334" s="164"/>
      <c r="P334" s="164"/>
      <c r="Q334" s="164"/>
      <c r="R334" s="164"/>
      <c r="S334" s="164"/>
      <c r="T334" s="165"/>
      <c r="AT334" s="160" t="s">
        <v>126</v>
      </c>
      <c r="AU334" s="160" t="s">
        <v>79</v>
      </c>
      <c r="AV334" s="13" t="s">
        <v>32</v>
      </c>
      <c r="AW334" s="13" t="s">
        <v>31</v>
      </c>
      <c r="AX334" s="13" t="s">
        <v>70</v>
      </c>
      <c r="AY334" s="160" t="s">
        <v>117</v>
      </c>
    </row>
    <row r="335" spans="1:65" s="14" customFormat="1">
      <c r="B335" s="166"/>
      <c r="D335" s="159" t="s">
        <v>126</v>
      </c>
      <c r="E335" s="167" t="s">
        <v>3</v>
      </c>
      <c r="F335" s="168" t="s">
        <v>471</v>
      </c>
      <c r="H335" s="169">
        <v>3.03</v>
      </c>
      <c r="I335" s="170"/>
      <c r="L335" s="166"/>
      <c r="M335" s="171"/>
      <c r="N335" s="172"/>
      <c r="O335" s="172"/>
      <c r="P335" s="172"/>
      <c r="Q335" s="172"/>
      <c r="R335" s="172"/>
      <c r="S335" s="172"/>
      <c r="T335" s="173"/>
      <c r="AT335" s="167" t="s">
        <v>126</v>
      </c>
      <c r="AU335" s="167" t="s">
        <v>79</v>
      </c>
      <c r="AV335" s="14" t="s">
        <v>79</v>
      </c>
      <c r="AW335" s="14" t="s">
        <v>31</v>
      </c>
      <c r="AX335" s="14" t="s">
        <v>70</v>
      </c>
      <c r="AY335" s="167" t="s">
        <v>117</v>
      </c>
    </row>
    <row r="336" spans="1:65" s="15" customFormat="1">
      <c r="B336" s="178"/>
      <c r="D336" s="159" t="s">
        <v>126</v>
      </c>
      <c r="E336" s="179" t="s">
        <v>3</v>
      </c>
      <c r="F336" s="180" t="s">
        <v>210</v>
      </c>
      <c r="H336" s="181">
        <v>3.03</v>
      </c>
      <c r="I336" s="182"/>
      <c r="L336" s="178"/>
      <c r="M336" s="183"/>
      <c r="N336" s="184"/>
      <c r="O336" s="184"/>
      <c r="P336" s="184"/>
      <c r="Q336" s="184"/>
      <c r="R336" s="184"/>
      <c r="S336" s="184"/>
      <c r="T336" s="185"/>
      <c r="AT336" s="179" t="s">
        <v>126</v>
      </c>
      <c r="AU336" s="179" t="s">
        <v>79</v>
      </c>
      <c r="AV336" s="15" t="s">
        <v>124</v>
      </c>
      <c r="AW336" s="15" t="s">
        <v>31</v>
      </c>
      <c r="AX336" s="15" t="s">
        <v>32</v>
      </c>
      <c r="AY336" s="179" t="s">
        <v>117</v>
      </c>
    </row>
    <row r="337" spans="1:65" s="2" customFormat="1" ht="16.5" customHeight="1">
      <c r="A337" s="34"/>
      <c r="B337" s="144"/>
      <c r="C337" s="191" t="s">
        <v>476</v>
      </c>
      <c r="D337" s="191" t="s">
        <v>220</v>
      </c>
      <c r="E337" s="192" t="s">
        <v>477</v>
      </c>
      <c r="F337" s="193" t="s">
        <v>478</v>
      </c>
      <c r="G337" s="194" t="s">
        <v>229</v>
      </c>
      <c r="H337" s="195">
        <v>1.01</v>
      </c>
      <c r="I337" s="196"/>
      <c r="J337" s="197">
        <f>ROUND(I337*H337,2)</f>
        <v>0</v>
      </c>
      <c r="K337" s="193" t="s">
        <v>3</v>
      </c>
      <c r="L337" s="198"/>
      <c r="M337" s="199" t="s">
        <v>3</v>
      </c>
      <c r="N337" s="200" t="s">
        <v>41</v>
      </c>
      <c r="O337" s="55"/>
      <c r="P337" s="154">
        <f>O337*H337</f>
        <v>0</v>
      </c>
      <c r="Q337" s="154">
        <v>0.104</v>
      </c>
      <c r="R337" s="154">
        <f>Q337*H337</f>
        <v>0.10503999999999999</v>
      </c>
      <c r="S337" s="154">
        <v>0</v>
      </c>
      <c r="T337" s="155">
        <f>S337*H337</f>
        <v>0</v>
      </c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R337" s="156" t="s">
        <v>154</v>
      </c>
      <c r="AT337" s="156" t="s">
        <v>220</v>
      </c>
      <c r="AU337" s="156" t="s">
        <v>79</v>
      </c>
      <c r="AY337" s="19" t="s">
        <v>117</v>
      </c>
      <c r="BE337" s="157">
        <f>IF(N337="základní",J337,0)</f>
        <v>0</v>
      </c>
      <c r="BF337" s="157">
        <f>IF(N337="snížená",J337,0)</f>
        <v>0</v>
      </c>
      <c r="BG337" s="157">
        <f>IF(N337="zákl. přenesená",J337,0)</f>
        <v>0</v>
      </c>
      <c r="BH337" s="157">
        <f>IF(N337="sníž. přenesená",J337,0)</f>
        <v>0</v>
      </c>
      <c r="BI337" s="157">
        <f>IF(N337="nulová",J337,0)</f>
        <v>0</v>
      </c>
      <c r="BJ337" s="19" t="s">
        <v>32</v>
      </c>
      <c r="BK337" s="157">
        <f>ROUND(I337*H337,2)</f>
        <v>0</v>
      </c>
      <c r="BL337" s="19" t="s">
        <v>124</v>
      </c>
      <c r="BM337" s="156" t="s">
        <v>479</v>
      </c>
    </row>
    <row r="338" spans="1:65" s="13" customFormat="1">
      <c r="B338" s="158"/>
      <c r="D338" s="159" t="s">
        <v>126</v>
      </c>
      <c r="E338" s="160" t="s">
        <v>3</v>
      </c>
      <c r="F338" s="161" t="s">
        <v>342</v>
      </c>
      <c r="H338" s="160" t="s">
        <v>3</v>
      </c>
      <c r="I338" s="162"/>
      <c r="L338" s="158"/>
      <c r="M338" s="163"/>
      <c r="N338" s="164"/>
      <c r="O338" s="164"/>
      <c r="P338" s="164"/>
      <c r="Q338" s="164"/>
      <c r="R338" s="164"/>
      <c r="S338" s="164"/>
      <c r="T338" s="165"/>
      <c r="AT338" s="160" t="s">
        <v>126</v>
      </c>
      <c r="AU338" s="160" t="s">
        <v>79</v>
      </c>
      <c r="AV338" s="13" t="s">
        <v>32</v>
      </c>
      <c r="AW338" s="13" t="s">
        <v>31</v>
      </c>
      <c r="AX338" s="13" t="s">
        <v>70</v>
      </c>
      <c r="AY338" s="160" t="s">
        <v>117</v>
      </c>
    </row>
    <row r="339" spans="1:65" s="14" customFormat="1">
      <c r="B339" s="166"/>
      <c r="D339" s="159" t="s">
        <v>126</v>
      </c>
      <c r="E339" s="167" t="s">
        <v>3</v>
      </c>
      <c r="F339" s="168" t="s">
        <v>377</v>
      </c>
      <c r="H339" s="169">
        <v>1.01</v>
      </c>
      <c r="I339" s="170"/>
      <c r="L339" s="166"/>
      <c r="M339" s="171"/>
      <c r="N339" s="172"/>
      <c r="O339" s="172"/>
      <c r="P339" s="172"/>
      <c r="Q339" s="172"/>
      <c r="R339" s="172"/>
      <c r="S339" s="172"/>
      <c r="T339" s="173"/>
      <c r="AT339" s="167" t="s">
        <v>126</v>
      </c>
      <c r="AU339" s="167" t="s">
        <v>79</v>
      </c>
      <c r="AV339" s="14" t="s">
        <v>79</v>
      </c>
      <c r="AW339" s="14" t="s">
        <v>31</v>
      </c>
      <c r="AX339" s="14" t="s">
        <v>70</v>
      </c>
      <c r="AY339" s="167" t="s">
        <v>117</v>
      </c>
    </row>
    <row r="340" spans="1:65" s="15" customFormat="1">
      <c r="B340" s="178"/>
      <c r="D340" s="159" t="s">
        <v>126</v>
      </c>
      <c r="E340" s="179" t="s">
        <v>3</v>
      </c>
      <c r="F340" s="180" t="s">
        <v>210</v>
      </c>
      <c r="H340" s="181">
        <v>1.01</v>
      </c>
      <c r="I340" s="182"/>
      <c r="L340" s="178"/>
      <c r="M340" s="183"/>
      <c r="N340" s="184"/>
      <c r="O340" s="184"/>
      <c r="P340" s="184"/>
      <c r="Q340" s="184"/>
      <c r="R340" s="184"/>
      <c r="S340" s="184"/>
      <c r="T340" s="185"/>
      <c r="AT340" s="179" t="s">
        <v>126</v>
      </c>
      <c r="AU340" s="179" t="s">
        <v>79</v>
      </c>
      <c r="AV340" s="15" t="s">
        <v>124</v>
      </c>
      <c r="AW340" s="15" t="s">
        <v>31</v>
      </c>
      <c r="AX340" s="15" t="s">
        <v>32</v>
      </c>
      <c r="AY340" s="179" t="s">
        <v>117</v>
      </c>
    </row>
    <row r="341" spans="1:65" s="2" customFormat="1" ht="16.5" customHeight="1">
      <c r="A341" s="34"/>
      <c r="B341" s="144"/>
      <c r="C341" s="191" t="s">
        <v>480</v>
      </c>
      <c r="D341" s="191" t="s">
        <v>220</v>
      </c>
      <c r="E341" s="192" t="s">
        <v>481</v>
      </c>
      <c r="F341" s="193" t="s">
        <v>482</v>
      </c>
      <c r="G341" s="194" t="s">
        <v>229</v>
      </c>
      <c r="H341" s="195">
        <v>2.02</v>
      </c>
      <c r="I341" s="196"/>
      <c r="J341" s="197">
        <f>ROUND(I341*H341,2)</f>
        <v>0</v>
      </c>
      <c r="K341" s="193" t="s">
        <v>3</v>
      </c>
      <c r="L341" s="198"/>
      <c r="M341" s="199" t="s">
        <v>3</v>
      </c>
      <c r="N341" s="200" t="s">
        <v>41</v>
      </c>
      <c r="O341" s="55"/>
      <c r="P341" s="154">
        <f>O341*H341</f>
        <v>0</v>
      </c>
      <c r="Q341" s="154">
        <v>7.9500000000000001E-2</v>
      </c>
      <c r="R341" s="154">
        <f>Q341*H341</f>
        <v>0.16059000000000001</v>
      </c>
      <c r="S341" s="154">
        <v>0</v>
      </c>
      <c r="T341" s="155">
        <f>S341*H341</f>
        <v>0</v>
      </c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  <c r="AR341" s="156" t="s">
        <v>154</v>
      </c>
      <c r="AT341" s="156" t="s">
        <v>220</v>
      </c>
      <c r="AU341" s="156" t="s">
        <v>79</v>
      </c>
      <c r="AY341" s="19" t="s">
        <v>117</v>
      </c>
      <c r="BE341" s="157">
        <f>IF(N341="základní",J341,0)</f>
        <v>0</v>
      </c>
      <c r="BF341" s="157">
        <f>IF(N341="snížená",J341,0)</f>
        <v>0</v>
      </c>
      <c r="BG341" s="157">
        <f>IF(N341="zákl. přenesená",J341,0)</f>
        <v>0</v>
      </c>
      <c r="BH341" s="157">
        <f>IF(N341="sníž. přenesená",J341,0)</f>
        <v>0</v>
      </c>
      <c r="BI341" s="157">
        <f>IF(N341="nulová",J341,0)</f>
        <v>0</v>
      </c>
      <c r="BJ341" s="19" t="s">
        <v>32</v>
      </c>
      <c r="BK341" s="157">
        <f>ROUND(I341*H341,2)</f>
        <v>0</v>
      </c>
      <c r="BL341" s="19" t="s">
        <v>124</v>
      </c>
      <c r="BM341" s="156" t="s">
        <v>483</v>
      </c>
    </row>
    <row r="342" spans="1:65" s="13" customFormat="1">
      <c r="B342" s="158"/>
      <c r="D342" s="159" t="s">
        <v>126</v>
      </c>
      <c r="E342" s="160" t="s">
        <v>3</v>
      </c>
      <c r="F342" s="161" t="s">
        <v>484</v>
      </c>
      <c r="H342" s="160" t="s">
        <v>3</v>
      </c>
      <c r="I342" s="162"/>
      <c r="L342" s="158"/>
      <c r="M342" s="163"/>
      <c r="N342" s="164"/>
      <c r="O342" s="164"/>
      <c r="P342" s="164"/>
      <c r="Q342" s="164"/>
      <c r="R342" s="164"/>
      <c r="S342" s="164"/>
      <c r="T342" s="165"/>
      <c r="AT342" s="160" t="s">
        <v>126</v>
      </c>
      <c r="AU342" s="160" t="s">
        <v>79</v>
      </c>
      <c r="AV342" s="13" t="s">
        <v>32</v>
      </c>
      <c r="AW342" s="13" t="s">
        <v>31</v>
      </c>
      <c r="AX342" s="13" t="s">
        <v>70</v>
      </c>
      <c r="AY342" s="160" t="s">
        <v>117</v>
      </c>
    </row>
    <row r="343" spans="1:65" s="14" customFormat="1">
      <c r="B343" s="166"/>
      <c r="D343" s="159" t="s">
        <v>126</v>
      </c>
      <c r="E343" s="167" t="s">
        <v>3</v>
      </c>
      <c r="F343" s="168" t="s">
        <v>389</v>
      </c>
      <c r="H343" s="169">
        <v>2.02</v>
      </c>
      <c r="I343" s="170"/>
      <c r="L343" s="166"/>
      <c r="M343" s="171"/>
      <c r="N343" s="172"/>
      <c r="O343" s="172"/>
      <c r="P343" s="172"/>
      <c r="Q343" s="172"/>
      <c r="R343" s="172"/>
      <c r="S343" s="172"/>
      <c r="T343" s="173"/>
      <c r="AT343" s="167" t="s">
        <v>126</v>
      </c>
      <c r="AU343" s="167" t="s">
        <v>79</v>
      </c>
      <c r="AV343" s="14" t="s">
        <v>79</v>
      </c>
      <c r="AW343" s="14" t="s">
        <v>31</v>
      </c>
      <c r="AX343" s="14" t="s">
        <v>70</v>
      </c>
      <c r="AY343" s="167" t="s">
        <v>117</v>
      </c>
    </row>
    <row r="344" spans="1:65" s="15" customFormat="1">
      <c r="B344" s="178"/>
      <c r="D344" s="159" t="s">
        <v>126</v>
      </c>
      <c r="E344" s="179" t="s">
        <v>3</v>
      </c>
      <c r="F344" s="180" t="s">
        <v>210</v>
      </c>
      <c r="H344" s="181">
        <v>2.02</v>
      </c>
      <c r="I344" s="182"/>
      <c r="L344" s="178"/>
      <c r="M344" s="183"/>
      <c r="N344" s="184"/>
      <c r="O344" s="184"/>
      <c r="P344" s="184"/>
      <c r="Q344" s="184"/>
      <c r="R344" s="184"/>
      <c r="S344" s="184"/>
      <c r="T344" s="185"/>
      <c r="AT344" s="179" t="s">
        <v>126</v>
      </c>
      <c r="AU344" s="179" t="s">
        <v>79</v>
      </c>
      <c r="AV344" s="15" t="s">
        <v>124</v>
      </c>
      <c r="AW344" s="15" t="s">
        <v>31</v>
      </c>
      <c r="AX344" s="15" t="s">
        <v>32</v>
      </c>
      <c r="AY344" s="179" t="s">
        <v>117</v>
      </c>
    </row>
    <row r="345" spans="1:65" s="2" customFormat="1" ht="16.5" customHeight="1">
      <c r="A345" s="34"/>
      <c r="B345" s="144"/>
      <c r="C345" s="191" t="s">
        <v>485</v>
      </c>
      <c r="D345" s="191" t="s">
        <v>220</v>
      </c>
      <c r="E345" s="192" t="s">
        <v>486</v>
      </c>
      <c r="F345" s="193" t="s">
        <v>487</v>
      </c>
      <c r="G345" s="194" t="s">
        <v>229</v>
      </c>
      <c r="H345" s="195">
        <v>4.04</v>
      </c>
      <c r="I345" s="196"/>
      <c r="J345" s="197">
        <f>ROUND(I345*H345,2)</f>
        <v>0</v>
      </c>
      <c r="K345" s="193" t="s">
        <v>3</v>
      </c>
      <c r="L345" s="198"/>
      <c r="M345" s="199" t="s">
        <v>3</v>
      </c>
      <c r="N345" s="200" t="s">
        <v>41</v>
      </c>
      <c r="O345" s="55"/>
      <c r="P345" s="154">
        <f>O345*H345</f>
        <v>0</v>
      </c>
      <c r="Q345" s="154">
        <v>6.8199999999999997E-2</v>
      </c>
      <c r="R345" s="154">
        <f>Q345*H345</f>
        <v>0.275528</v>
      </c>
      <c r="S345" s="154">
        <v>0</v>
      </c>
      <c r="T345" s="155">
        <f>S345*H345</f>
        <v>0</v>
      </c>
      <c r="U345" s="34"/>
      <c r="V345" s="34"/>
      <c r="W345" s="34"/>
      <c r="X345" s="34"/>
      <c r="Y345" s="34"/>
      <c r="Z345" s="34"/>
      <c r="AA345" s="34"/>
      <c r="AB345" s="34"/>
      <c r="AC345" s="34"/>
      <c r="AD345" s="34"/>
      <c r="AE345" s="34"/>
      <c r="AR345" s="156" t="s">
        <v>154</v>
      </c>
      <c r="AT345" s="156" t="s">
        <v>220</v>
      </c>
      <c r="AU345" s="156" t="s">
        <v>79</v>
      </c>
      <c r="AY345" s="19" t="s">
        <v>117</v>
      </c>
      <c r="BE345" s="157">
        <f>IF(N345="základní",J345,0)</f>
        <v>0</v>
      </c>
      <c r="BF345" s="157">
        <f>IF(N345="snížená",J345,0)</f>
        <v>0</v>
      </c>
      <c r="BG345" s="157">
        <f>IF(N345="zákl. přenesená",J345,0)</f>
        <v>0</v>
      </c>
      <c r="BH345" s="157">
        <f>IF(N345="sníž. přenesená",J345,0)</f>
        <v>0</v>
      </c>
      <c r="BI345" s="157">
        <f>IF(N345="nulová",J345,0)</f>
        <v>0</v>
      </c>
      <c r="BJ345" s="19" t="s">
        <v>32</v>
      </c>
      <c r="BK345" s="157">
        <f>ROUND(I345*H345,2)</f>
        <v>0</v>
      </c>
      <c r="BL345" s="19" t="s">
        <v>124</v>
      </c>
      <c r="BM345" s="156" t="s">
        <v>488</v>
      </c>
    </row>
    <row r="346" spans="1:65" s="13" customFormat="1">
      <c r="B346" s="158"/>
      <c r="D346" s="159" t="s">
        <v>126</v>
      </c>
      <c r="E346" s="160" t="s">
        <v>3</v>
      </c>
      <c r="F346" s="161" t="s">
        <v>342</v>
      </c>
      <c r="H346" s="160" t="s">
        <v>3</v>
      </c>
      <c r="I346" s="162"/>
      <c r="L346" s="158"/>
      <c r="M346" s="163"/>
      <c r="N346" s="164"/>
      <c r="O346" s="164"/>
      <c r="P346" s="164"/>
      <c r="Q346" s="164"/>
      <c r="R346" s="164"/>
      <c r="S346" s="164"/>
      <c r="T346" s="165"/>
      <c r="AT346" s="160" t="s">
        <v>126</v>
      </c>
      <c r="AU346" s="160" t="s">
        <v>79</v>
      </c>
      <c r="AV346" s="13" t="s">
        <v>32</v>
      </c>
      <c r="AW346" s="13" t="s">
        <v>31</v>
      </c>
      <c r="AX346" s="13" t="s">
        <v>70</v>
      </c>
      <c r="AY346" s="160" t="s">
        <v>117</v>
      </c>
    </row>
    <row r="347" spans="1:65" s="14" customFormat="1">
      <c r="B347" s="166"/>
      <c r="D347" s="159" t="s">
        <v>126</v>
      </c>
      <c r="E347" s="167" t="s">
        <v>3</v>
      </c>
      <c r="F347" s="168" t="s">
        <v>419</v>
      </c>
      <c r="H347" s="169">
        <v>4.04</v>
      </c>
      <c r="I347" s="170"/>
      <c r="L347" s="166"/>
      <c r="M347" s="171"/>
      <c r="N347" s="172"/>
      <c r="O347" s="172"/>
      <c r="P347" s="172"/>
      <c r="Q347" s="172"/>
      <c r="R347" s="172"/>
      <c r="S347" s="172"/>
      <c r="T347" s="173"/>
      <c r="AT347" s="167" t="s">
        <v>126</v>
      </c>
      <c r="AU347" s="167" t="s">
        <v>79</v>
      </c>
      <c r="AV347" s="14" t="s">
        <v>79</v>
      </c>
      <c r="AW347" s="14" t="s">
        <v>31</v>
      </c>
      <c r="AX347" s="14" t="s">
        <v>70</v>
      </c>
      <c r="AY347" s="167" t="s">
        <v>117</v>
      </c>
    </row>
    <row r="348" spans="1:65" s="15" customFormat="1">
      <c r="B348" s="178"/>
      <c r="D348" s="159" t="s">
        <v>126</v>
      </c>
      <c r="E348" s="179" t="s">
        <v>3</v>
      </c>
      <c r="F348" s="180" t="s">
        <v>210</v>
      </c>
      <c r="H348" s="181">
        <v>4.04</v>
      </c>
      <c r="I348" s="182"/>
      <c r="L348" s="178"/>
      <c r="M348" s="183"/>
      <c r="N348" s="184"/>
      <c r="O348" s="184"/>
      <c r="P348" s="184"/>
      <c r="Q348" s="184"/>
      <c r="R348" s="184"/>
      <c r="S348" s="184"/>
      <c r="T348" s="185"/>
      <c r="AT348" s="179" t="s">
        <v>126</v>
      </c>
      <c r="AU348" s="179" t="s">
        <v>79</v>
      </c>
      <c r="AV348" s="15" t="s">
        <v>124</v>
      </c>
      <c r="AW348" s="15" t="s">
        <v>31</v>
      </c>
      <c r="AX348" s="15" t="s">
        <v>32</v>
      </c>
      <c r="AY348" s="179" t="s">
        <v>117</v>
      </c>
    </row>
    <row r="349" spans="1:65" s="2" customFormat="1" ht="16.5" customHeight="1">
      <c r="A349" s="34"/>
      <c r="B349" s="144"/>
      <c r="C349" s="191" t="s">
        <v>489</v>
      </c>
      <c r="D349" s="191" t="s">
        <v>220</v>
      </c>
      <c r="E349" s="192" t="s">
        <v>490</v>
      </c>
      <c r="F349" s="193" t="s">
        <v>491</v>
      </c>
      <c r="G349" s="194" t="s">
        <v>229</v>
      </c>
      <c r="H349" s="195">
        <v>1.01</v>
      </c>
      <c r="I349" s="196"/>
      <c r="J349" s="197">
        <f>ROUND(I349*H349,2)</f>
        <v>0</v>
      </c>
      <c r="K349" s="193" t="s">
        <v>3</v>
      </c>
      <c r="L349" s="198"/>
      <c r="M349" s="199" t="s">
        <v>3</v>
      </c>
      <c r="N349" s="200" t="s">
        <v>41</v>
      </c>
      <c r="O349" s="55"/>
      <c r="P349" s="154">
        <f>O349*H349</f>
        <v>0</v>
      </c>
      <c r="Q349" s="154">
        <v>6.0900000000000003E-2</v>
      </c>
      <c r="R349" s="154">
        <f>Q349*H349</f>
        <v>6.1509000000000001E-2</v>
      </c>
      <c r="S349" s="154">
        <v>0</v>
      </c>
      <c r="T349" s="155">
        <f>S349*H349</f>
        <v>0</v>
      </c>
      <c r="U349" s="34"/>
      <c r="V349" s="34"/>
      <c r="W349" s="34"/>
      <c r="X349" s="34"/>
      <c r="Y349" s="34"/>
      <c r="Z349" s="34"/>
      <c r="AA349" s="34"/>
      <c r="AB349" s="34"/>
      <c r="AC349" s="34"/>
      <c r="AD349" s="34"/>
      <c r="AE349" s="34"/>
      <c r="AR349" s="156" t="s">
        <v>154</v>
      </c>
      <c r="AT349" s="156" t="s">
        <v>220</v>
      </c>
      <c r="AU349" s="156" t="s">
        <v>79</v>
      </c>
      <c r="AY349" s="19" t="s">
        <v>117</v>
      </c>
      <c r="BE349" s="157">
        <f>IF(N349="základní",J349,0)</f>
        <v>0</v>
      </c>
      <c r="BF349" s="157">
        <f>IF(N349="snížená",J349,0)</f>
        <v>0</v>
      </c>
      <c r="BG349" s="157">
        <f>IF(N349="zákl. přenesená",J349,0)</f>
        <v>0</v>
      </c>
      <c r="BH349" s="157">
        <f>IF(N349="sníž. přenesená",J349,0)</f>
        <v>0</v>
      </c>
      <c r="BI349" s="157">
        <f>IF(N349="nulová",J349,0)</f>
        <v>0</v>
      </c>
      <c r="BJ349" s="19" t="s">
        <v>32</v>
      </c>
      <c r="BK349" s="157">
        <f>ROUND(I349*H349,2)</f>
        <v>0</v>
      </c>
      <c r="BL349" s="19" t="s">
        <v>124</v>
      </c>
      <c r="BM349" s="156" t="s">
        <v>492</v>
      </c>
    </row>
    <row r="350" spans="1:65" s="13" customFormat="1">
      <c r="B350" s="158"/>
      <c r="D350" s="159" t="s">
        <v>126</v>
      </c>
      <c r="E350" s="160" t="s">
        <v>3</v>
      </c>
      <c r="F350" s="161" t="s">
        <v>342</v>
      </c>
      <c r="H350" s="160" t="s">
        <v>3</v>
      </c>
      <c r="I350" s="162"/>
      <c r="L350" s="158"/>
      <c r="M350" s="163"/>
      <c r="N350" s="164"/>
      <c r="O350" s="164"/>
      <c r="P350" s="164"/>
      <c r="Q350" s="164"/>
      <c r="R350" s="164"/>
      <c r="S350" s="164"/>
      <c r="T350" s="165"/>
      <c r="AT350" s="160" t="s">
        <v>126</v>
      </c>
      <c r="AU350" s="160" t="s">
        <v>79</v>
      </c>
      <c r="AV350" s="13" t="s">
        <v>32</v>
      </c>
      <c r="AW350" s="13" t="s">
        <v>31</v>
      </c>
      <c r="AX350" s="13" t="s">
        <v>70</v>
      </c>
      <c r="AY350" s="160" t="s">
        <v>117</v>
      </c>
    </row>
    <row r="351" spans="1:65" s="14" customFormat="1">
      <c r="B351" s="166"/>
      <c r="D351" s="159" t="s">
        <v>126</v>
      </c>
      <c r="E351" s="167" t="s">
        <v>3</v>
      </c>
      <c r="F351" s="168" t="s">
        <v>377</v>
      </c>
      <c r="H351" s="169">
        <v>1.01</v>
      </c>
      <c r="I351" s="170"/>
      <c r="L351" s="166"/>
      <c r="M351" s="171"/>
      <c r="N351" s="172"/>
      <c r="O351" s="172"/>
      <c r="P351" s="172"/>
      <c r="Q351" s="172"/>
      <c r="R351" s="172"/>
      <c r="S351" s="172"/>
      <c r="T351" s="173"/>
      <c r="AT351" s="167" t="s">
        <v>126</v>
      </c>
      <c r="AU351" s="167" t="s">
        <v>79</v>
      </c>
      <c r="AV351" s="14" t="s">
        <v>79</v>
      </c>
      <c r="AW351" s="14" t="s">
        <v>31</v>
      </c>
      <c r="AX351" s="14" t="s">
        <v>70</v>
      </c>
      <c r="AY351" s="167" t="s">
        <v>117</v>
      </c>
    </row>
    <row r="352" spans="1:65" s="15" customFormat="1">
      <c r="B352" s="178"/>
      <c r="D352" s="159" t="s">
        <v>126</v>
      </c>
      <c r="E352" s="179" t="s">
        <v>3</v>
      </c>
      <c r="F352" s="180" t="s">
        <v>210</v>
      </c>
      <c r="H352" s="181">
        <v>1.01</v>
      </c>
      <c r="I352" s="182"/>
      <c r="L352" s="178"/>
      <c r="M352" s="183"/>
      <c r="N352" s="184"/>
      <c r="O352" s="184"/>
      <c r="P352" s="184"/>
      <c r="Q352" s="184"/>
      <c r="R352" s="184"/>
      <c r="S352" s="184"/>
      <c r="T352" s="185"/>
      <c r="AT352" s="179" t="s">
        <v>126</v>
      </c>
      <c r="AU352" s="179" t="s">
        <v>79</v>
      </c>
      <c r="AV352" s="15" t="s">
        <v>124</v>
      </c>
      <c r="AW352" s="15" t="s">
        <v>31</v>
      </c>
      <c r="AX352" s="15" t="s">
        <v>32</v>
      </c>
      <c r="AY352" s="179" t="s">
        <v>117</v>
      </c>
    </row>
    <row r="353" spans="1:65" s="2" customFormat="1" ht="16.5" customHeight="1">
      <c r="A353" s="34"/>
      <c r="B353" s="144"/>
      <c r="C353" s="191" t="s">
        <v>493</v>
      </c>
      <c r="D353" s="191" t="s">
        <v>220</v>
      </c>
      <c r="E353" s="192" t="s">
        <v>494</v>
      </c>
      <c r="F353" s="193" t="s">
        <v>495</v>
      </c>
      <c r="G353" s="194" t="s">
        <v>229</v>
      </c>
      <c r="H353" s="195">
        <v>2.02</v>
      </c>
      <c r="I353" s="196"/>
      <c r="J353" s="197">
        <f>ROUND(I353*H353,2)</f>
        <v>0</v>
      </c>
      <c r="K353" s="193" t="s">
        <v>3</v>
      </c>
      <c r="L353" s="198"/>
      <c r="M353" s="199" t="s">
        <v>3</v>
      </c>
      <c r="N353" s="200" t="s">
        <v>41</v>
      </c>
      <c r="O353" s="55"/>
      <c r="P353" s="154">
        <f>O353*H353</f>
        <v>0</v>
      </c>
      <c r="Q353" s="154">
        <v>8.1000000000000003E-2</v>
      </c>
      <c r="R353" s="154">
        <f>Q353*H353</f>
        <v>0.16362000000000002</v>
      </c>
      <c r="S353" s="154">
        <v>0</v>
      </c>
      <c r="T353" s="155">
        <f>S353*H353</f>
        <v>0</v>
      </c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  <c r="AR353" s="156" t="s">
        <v>154</v>
      </c>
      <c r="AT353" s="156" t="s">
        <v>220</v>
      </c>
      <c r="AU353" s="156" t="s">
        <v>79</v>
      </c>
      <c r="AY353" s="19" t="s">
        <v>117</v>
      </c>
      <c r="BE353" s="157">
        <f>IF(N353="základní",J353,0)</f>
        <v>0</v>
      </c>
      <c r="BF353" s="157">
        <f>IF(N353="snížená",J353,0)</f>
        <v>0</v>
      </c>
      <c r="BG353" s="157">
        <f>IF(N353="zákl. přenesená",J353,0)</f>
        <v>0</v>
      </c>
      <c r="BH353" s="157">
        <f>IF(N353="sníž. přenesená",J353,0)</f>
        <v>0</v>
      </c>
      <c r="BI353" s="157">
        <f>IF(N353="nulová",J353,0)</f>
        <v>0</v>
      </c>
      <c r="BJ353" s="19" t="s">
        <v>32</v>
      </c>
      <c r="BK353" s="157">
        <f>ROUND(I353*H353,2)</f>
        <v>0</v>
      </c>
      <c r="BL353" s="19" t="s">
        <v>124</v>
      </c>
      <c r="BM353" s="156" t="s">
        <v>496</v>
      </c>
    </row>
    <row r="354" spans="1:65" s="14" customFormat="1">
      <c r="B354" s="166"/>
      <c r="D354" s="159" t="s">
        <v>126</v>
      </c>
      <c r="E354" s="167" t="s">
        <v>3</v>
      </c>
      <c r="F354" s="168" t="s">
        <v>389</v>
      </c>
      <c r="H354" s="169">
        <v>2.02</v>
      </c>
      <c r="I354" s="170"/>
      <c r="L354" s="166"/>
      <c r="M354" s="171"/>
      <c r="N354" s="172"/>
      <c r="O354" s="172"/>
      <c r="P354" s="172"/>
      <c r="Q354" s="172"/>
      <c r="R354" s="172"/>
      <c r="S354" s="172"/>
      <c r="T354" s="173"/>
      <c r="AT354" s="167" t="s">
        <v>126</v>
      </c>
      <c r="AU354" s="167" t="s">
        <v>79</v>
      </c>
      <c r="AV354" s="14" t="s">
        <v>79</v>
      </c>
      <c r="AW354" s="14" t="s">
        <v>31</v>
      </c>
      <c r="AX354" s="14" t="s">
        <v>70</v>
      </c>
      <c r="AY354" s="167" t="s">
        <v>117</v>
      </c>
    </row>
    <row r="355" spans="1:65" s="15" customFormat="1">
      <c r="B355" s="178"/>
      <c r="D355" s="159" t="s">
        <v>126</v>
      </c>
      <c r="E355" s="179" t="s">
        <v>3</v>
      </c>
      <c r="F355" s="180" t="s">
        <v>210</v>
      </c>
      <c r="H355" s="181">
        <v>2.02</v>
      </c>
      <c r="I355" s="182"/>
      <c r="L355" s="178"/>
      <c r="M355" s="183"/>
      <c r="N355" s="184"/>
      <c r="O355" s="184"/>
      <c r="P355" s="184"/>
      <c r="Q355" s="184"/>
      <c r="R355" s="184"/>
      <c r="S355" s="184"/>
      <c r="T355" s="185"/>
      <c r="AT355" s="179" t="s">
        <v>126</v>
      </c>
      <c r="AU355" s="179" t="s">
        <v>79</v>
      </c>
      <c r="AV355" s="15" t="s">
        <v>124</v>
      </c>
      <c r="AW355" s="15" t="s">
        <v>31</v>
      </c>
      <c r="AX355" s="15" t="s">
        <v>32</v>
      </c>
      <c r="AY355" s="179" t="s">
        <v>117</v>
      </c>
    </row>
    <row r="356" spans="1:65" s="2" customFormat="1" ht="24.2" customHeight="1">
      <c r="A356" s="34"/>
      <c r="B356" s="144"/>
      <c r="C356" s="145" t="s">
        <v>497</v>
      </c>
      <c r="D356" s="145" t="s">
        <v>120</v>
      </c>
      <c r="E356" s="146" t="s">
        <v>498</v>
      </c>
      <c r="F356" s="147" t="s">
        <v>499</v>
      </c>
      <c r="G356" s="148" t="s">
        <v>229</v>
      </c>
      <c r="H356" s="149">
        <v>8</v>
      </c>
      <c r="I356" s="150"/>
      <c r="J356" s="151">
        <f>ROUND(I356*H356,2)</f>
        <v>0</v>
      </c>
      <c r="K356" s="147" t="s">
        <v>214</v>
      </c>
      <c r="L356" s="35"/>
      <c r="M356" s="152" t="s">
        <v>3</v>
      </c>
      <c r="N356" s="153" t="s">
        <v>41</v>
      </c>
      <c r="O356" s="55"/>
      <c r="P356" s="154">
        <f>O356*H356</f>
        <v>0</v>
      </c>
      <c r="Q356" s="154">
        <v>1.2919999999999999E-2</v>
      </c>
      <c r="R356" s="154">
        <f>Q356*H356</f>
        <v>0.10335999999999999</v>
      </c>
      <c r="S356" s="154">
        <v>0</v>
      </c>
      <c r="T356" s="155">
        <f>S356*H356</f>
        <v>0</v>
      </c>
      <c r="U356" s="34"/>
      <c r="V356" s="34"/>
      <c r="W356" s="34"/>
      <c r="X356" s="34"/>
      <c r="Y356" s="34"/>
      <c r="Z356" s="34"/>
      <c r="AA356" s="34"/>
      <c r="AB356" s="34"/>
      <c r="AC356" s="34"/>
      <c r="AD356" s="34"/>
      <c r="AE356" s="34"/>
      <c r="AR356" s="156" t="s">
        <v>124</v>
      </c>
      <c r="AT356" s="156" t="s">
        <v>120</v>
      </c>
      <c r="AU356" s="156" t="s">
        <v>79</v>
      </c>
      <c r="AY356" s="19" t="s">
        <v>117</v>
      </c>
      <c r="BE356" s="157">
        <f>IF(N356="základní",J356,0)</f>
        <v>0</v>
      </c>
      <c r="BF356" s="157">
        <f>IF(N356="snížená",J356,0)</f>
        <v>0</v>
      </c>
      <c r="BG356" s="157">
        <f>IF(N356="zákl. přenesená",J356,0)</f>
        <v>0</v>
      </c>
      <c r="BH356" s="157">
        <f>IF(N356="sníž. přenesená",J356,0)</f>
        <v>0</v>
      </c>
      <c r="BI356" s="157">
        <f>IF(N356="nulová",J356,0)</f>
        <v>0</v>
      </c>
      <c r="BJ356" s="19" t="s">
        <v>32</v>
      </c>
      <c r="BK356" s="157">
        <f>ROUND(I356*H356,2)</f>
        <v>0</v>
      </c>
      <c r="BL356" s="19" t="s">
        <v>124</v>
      </c>
      <c r="BM356" s="156" t="s">
        <v>500</v>
      </c>
    </row>
    <row r="357" spans="1:65" s="2" customFormat="1">
      <c r="A357" s="34"/>
      <c r="B357" s="35"/>
      <c r="C357" s="34"/>
      <c r="D357" s="186" t="s">
        <v>216</v>
      </c>
      <c r="E357" s="34"/>
      <c r="F357" s="187" t="s">
        <v>501</v>
      </c>
      <c r="G357" s="34"/>
      <c r="H357" s="34"/>
      <c r="I357" s="188"/>
      <c r="J357" s="34"/>
      <c r="K357" s="34"/>
      <c r="L357" s="35"/>
      <c r="M357" s="189"/>
      <c r="N357" s="190"/>
      <c r="O357" s="55"/>
      <c r="P357" s="55"/>
      <c r="Q357" s="55"/>
      <c r="R357" s="55"/>
      <c r="S357" s="55"/>
      <c r="T357" s="56"/>
      <c r="U357" s="34"/>
      <c r="V357" s="34"/>
      <c r="W357" s="34"/>
      <c r="X357" s="34"/>
      <c r="Y357" s="34"/>
      <c r="Z357" s="34"/>
      <c r="AA357" s="34"/>
      <c r="AB357" s="34"/>
      <c r="AC357" s="34"/>
      <c r="AD357" s="34"/>
      <c r="AE357" s="34"/>
      <c r="AT357" s="19" t="s">
        <v>216</v>
      </c>
      <c r="AU357" s="19" t="s">
        <v>79</v>
      </c>
    </row>
    <row r="358" spans="1:65" s="2" customFormat="1" ht="19.5">
      <c r="A358" s="34"/>
      <c r="B358" s="35"/>
      <c r="C358" s="34"/>
      <c r="D358" s="159" t="s">
        <v>224</v>
      </c>
      <c r="E358" s="34"/>
      <c r="F358" s="201" t="s">
        <v>273</v>
      </c>
      <c r="G358" s="34"/>
      <c r="H358" s="34"/>
      <c r="I358" s="188"/>
      <c r="J358" s="34"/>
      <c r="K358" s="34"/>
      <c r="L358" s="35"/>
      <c r="M358" s="189"/>
      <c r="N358" s="190"/>
      <c r="O358" s="55"/>
      <c r="P358" s="55"/>
      <c r="Q358" s="55"/>
      <c r="R358" s="55"/>
      <c r="S358" s="55"/>
      <c r="T358" s="56"/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  <c r="AT358" s="19" t="s">
        <v>224</v>
      </c>
      <c r="AU358" s="19" t="s">
        <v>79</v>
      </c>
    </row>
    <row r="359" spans="1:65" s="13" customFormat="1">
      <c r="B359" s="158"/>
      <c r="D359" s="159" t="s">
        <v>126</v>
      </c>
      <c r="E359" s="160" t="s">
        <v>3</v>
      </c>
      <c r="F359" s="161" t="s">
        <v>388</v>
      </c>
      <c r="H359" s="160" t="s">
        <v>3</v>
      </c>
      <c r="I359" s="162"/>
      <c r="L359" s="158"/>
      <c r="M359" s="163"/>
      <c r="N359" s="164"/>
      <c r="O359" s="164"/>
      <c r="P359" s="164"/>
      <c r="Q359" s="164"/>
      <c r="R359" s="164"/>
      <c r="S359" s="164"/>
      <c r="T359" s="165"/>
      <c r="AT359" s="160" t="s">
        <v>126</v>
      </c>
      <c r="AU359" s="160" t="s">
        <v>79</v>
      </c>
      <c r="AV359" s="13" t="s">
        <v>32</v>
      </c>
      <c r="AW359" s="13" t="s">
        <v>31</v>
      </c>
      <c r="AX359" s="13" t="s">
        <v>70</v>
      </c>
      <c r="AY359" s="160" t="s">
        <v>117</v>
      </c>
    </row>
    <row r="360" spans="1:65" s="13" customFormat="1">
      <c r="B360" s="158"/>
      <c r="D360" s="159" t="s">
        <v>126</v>
      </c>
      <c r="E360" s="160" t="s">
        <v>3</v>
      </c>
      <c r="F360" s="161" t="s">
        <v>502</v>
      </c>
      <c r="H360" s="160" t="s">
        <v>3</v>
      </c>
      <c r="I360" s="162"/>
      <c r="L360" s="158"/>
      <c r="M360" s="163"/>
      <c r="N360" s="164"/>
      <c r="O360" s="164"/>
      <c r="P360" s="164"/>
      <c r="Q360" s="164"/>
      <c r="R360" s="164"/>
      <c r="S360" s="164"/>
      <c r="T360" s="165"/>
      <c r="AT360" s="160" t="s">
        <v>126</v>
      </c>
      <c r="AU360" s="160" t="s">
        <v>79</v>
      </c>
      <c r="AV360" s="13" t="s">
        <v>32</v>
      </c>
      <c r="AW360" s="13" t="s">
        <v>31</v>
      </c>
      <c r="AX360" s="13" t="s">
        <v>70</v>
      </c>
      <c r="AY360" s="160" t="s">
        <v>117</v>
      </c>
    </row>
    <row r="361" spans="1:65" s="14" customFormat="1">
      <c r="B361" s="166"/>
      <c r="D361" s="159" t="s">
        <v>126</v>
      </c>
      <c r="E361" s="167" t="s">
        <v>3</v>
      </c>
      <c r="F361" s="168" t="s">
        <v>79</v>
      </c>
      <c r="H361" s="169">
        <v>2</v>
      </c>
      <c r="I361" s="170"/>
      <c r="L361" s="166"/>
      <c r="M361" s="171"/>
      <c r="N361" s="172"/>
      <c r="O361" s="172"/>
      <c r="P361" s="172"/>
      <c r="Q361" s="172"/>
      <c r="R361" s="172"/>
      <c r="S361" s="172"/>
      <c r="T361" s="173"/>
      <c r="AT361" s="167" t="s">
        <v>126</v>
      </c>
      <c r="AU361" s="167" t="s">
        <v>79</v>
      </c>
      <c r="AV361" s="14" t="s">
        <v>79</v>
      </c>
      <c r="AW361" s="14" t="s">
        <v>31</v>
      </c>
      <c r="AX361" s="14" t="s">
        <v>70</v>
      </c>
      <c r="AY361" s="167" t="s">
        <v>117</v>
      </c>
    </row>
    <row r="362" spans="1:65" s="13" customFormat="1">
      <c r="B362" s="158"/>
      <c r="D362" s="159" t="s">
        <v>126</v>
      </c>
      <c r="E362" s="160" t="s">
        <v>3</v>
      </c>
      <c r="F362" s="161" t="s">
        <v>503</v>
      </c>
      <c r="H362" s="160" t="s">
        <v>3</v>
      </c>
      <c r="I362" s="162"/>
      <c r="L362" s="158"/>
      <c r="M362" s="163"/>
      <c r="N362" s="164"/>
      <c r="O362" s="164"/>
      <c r="P362" s="164"/>
      <c r="Q362" s="164"/>
      <c r="R362" s="164"/>
      <c r="S362" s="164"/>
      <c r="T362" s="165"/>
      <c r="AT362" s="160" t="s">
        <v>126</v>
      </c>
      <c r="AU362" s="160" t="s">
        <v>79</v>
      </c>
      <c r="AV362" s="13" t="s">
        <v>32</v>
      </c>
      <c r="AW362" s="13" t="s">
        <v>31</v>
      </c>
      <c r="AX362" s="13" t="s">
        <v>70</v>
      </c>
      <c r="AY362" s="160" t="s">
        <v>117</v>
      </c>
    </row>
    <row r="363" spans="1:65" s="14" customFormat="1">
      <c r="B363" s="166"/>
      <c r="D363" s="159" t="s">
        <v>126</v>
      </c>
      <c r="E363" s="167" t="s">
        <v>3</v>
      </c>
      <c r="F363" s="168" t="s">
        <v>32</v>
      </c>
      <c r="H363" s="169">
        <v>1</v>
      </c>
      <c r="I363" s="170"/>
      <c r="L363" s="166"/>
      <c r="M363" s="171"/>
      <c r="N363" s="172"/>
      <c r="O363" s="172"/>
      <c r="P363" s="172"/>
      <c r="Q363" s="172"/>
      <c r="R363" s="172"/>
      <c r="S363" s="172"/>
      <c r="T363" s="173"/>
      <c r="AT363" s="167" t="s">
        <v>126</v>
      </c>
      <c r="AU363" s="167" t="s">
        <v>79</v>
      </c>
      <c r="AV363" s="14" t="s">
        <v>79</v>
      </c>
      <c r="AW363" s="14" t="s">
        <v>31</v>
      </c>
      <c r="AX363" s="14" t="s">
        <v>70</v>
      </c>
      <c r="AY363" s="167" t="s">
        <v>117</v>
      </c>
    </row>
    <row r="364" spans="1:65" s="13" customFormat="1">
      <c r="B364" s="158"/>
      <c r="D364" s="159" t="s">
        <v>126</v>
      </c>
      <c r="E364" s="160" t="s">
        <v>3</v>
      </c>
      <c r="F364" s="161" t="s">
        <v>504</v>
      </c>
      <c r="H364" s="160" t="s">
        <v>3</v>
      </c>
      <c r="I364" s="162"/>
      <c r="L364" s="158"/>
      <c r="M364" s="163"/>
      <c r="N364" s="164"/>
      <c r="O364" s="164"/>
      <c r="P364" s="164"/>
      <c r="Q364" s="164"/>
      <c r="R364" s="164"/>
      <c r="S364" s="164"/>
      <c r="T364" s="165"/>
      <c r="AT364" s="160" t="s">
        <v>126</v>
      </c>
      <c r="AU364" s="160" t="s">
        <v>79</v>
      </c>
      <c r="AV364" s="13" t="s">
        <v>32</v>
      </c>
      <c r="AW364" s="13" t="s">
        <v>31</v>
      </c>
      <c r="AX364" s="13" t="s">
        <v>70</v>
      </c>
      <c r="AY364" s="160" t="s">
        <v>117</v>
      </c>
    </row>
    <row r="365" spans="1:65" s="14" customFormat="1">
      <c r="B365" s="166"/>
      <c r="D365" s="159" t="s">
        <v>126</v>
      </c>
      <c r="E365" s="167" t="s">
        <v>3</v>
      </c>
      <c r="F365" s="168" t="s">
        <v>32</v>
      </c>
      <c r="H365" s="169">
        <v>1</v>
      </c>
      <c r="I365" s="170"/>
      <c r="L365" s="166"/>
      <c r="M365" s="171"/>
      <c r="N365" s="172"/>
      <c r="O365" s="172"/>
      <c r="P365" s="172"/>
      <c r="Q365" s="172"/>
      <c r="R365" s="172"/>
      <c r="S365" s="172"/>
      <c r="T365" s="173"/>
      <c r="AT365" s="167" t="s">
        <v>126</v>
      </c>
      <c r="AU365" s="167" t="s">
        <v>79</v>
      </c>
      <c r="AV365" s="14" t="s">
        <v>79</v>
      </c>
      <c r="AW365" s="14" t="s">
        <v>31</v>
      </c>
      <c r="AX365" s="14" t="s">
        <v>70</v>
      </c>
      <c r="AY365" s="167" t="s">
        <v>117</v>
      </c>
    </row>
    <row r="366" spans="1:65" s="13" customFormat="1">
      <c r="B366" s="158"/>
      <c r="D366" s="159" t="s">
        <v>126</v>
      </c>
      <c r="E366" s="160" t="s">
        <v>3</v>
      </c>
      <c r="F366" s="161" t="s">
        <v>505</v>
      </c>
      <c r="H366" s="160" t="s">
        <v>3</v>
      </c>
      <c r="I366" s="162"/>
      <c r="L366" s="158"/>
      <c r="M366" s="163"/>
      <c r="N366" s="164"/>
      <c r="O366" s="164"/>
      <c r="P366" s="164"/>
      <c r="Q366" s="164"/>
      <c r="R366" s="164"/>
      <c r="S366" s="164"/>
      <c r="T366" s="165"/>
      <c r="AT366" s="160" t="s">
        <v>126</v>
      </c>
      <c r="AU366" s="160" t="s">
        <v>79</v>
      </c>
      <c r="AV366" s="13" t="s">
        <v>32</v>
      </c>
      <c r="AW366" s="13" t="s">
        <v>31</v>
      </c>
      <c r="AX366" s="13" t="s">
        <v>70</v>
      </c>
      <c r="AY366" s="160" t="s">
        <v>117</v>
      </c>
    </row>
    <row r="367" spans="1:65" s="14" customFormat="1">
      <c r="B367" s="166"/>
      <c r="D367" s="159" t="s">
        <v>126</v>
      </c>
      <c r="E367" s="167" t="s">
        <v>3</v>
      </c>
      <c r="F367" s="168" t="s">
        <v>32</v>
      </c>
      <c r="H367" s="169">
        <v>1</v>
      </c>
      <c r="I367" s="170"/>
      <c r="L367" s="166"/>
      <c r="M367" s="171"/>
      <c r="N367" s="172"/>
      <c r="O367" s="172"/>
      <c r="P367" s="172"/>
      <c r="Q367" s="172"/>
      <c r="R367" s="172"/>
      <c r="S367" s="172"/>
      <c r="T367" s="173"/>
      <c r="AT367" s="167" t="s">
        <v>126</v>
      </c>
      <c r="AU367" s="167" t="s">
        <v>79</v>
      </c>
      <c r="AV367" s="14" t="s">
        <v>79</v>
      </c>
      <c r="AW367" s="14" t="s">
        <v>31</v>
      </c>
      <c r="AX367" s="14" t="s">
        <v>70</v>
      </c>
      <c r="AY367" s="167" t="s">
        <v>117</v>
      </c>
    </row>
    <row r="368" spans="1:65" s="13" customFormat="1">
      <c r="B368" s="158"/>
      <c r="D368" s="159" t="s">
        <v>126</v>
      </c>
      <c r="E368" s="160" t="s">
        <v>3</v>
      </c>
      <c r="F368" s="161" t="s">
        <v>506</v>
      </c>
      <c r="H368" s="160" t="s">
        <v>3</v>
      </c>
      <c r="I368" s="162"/>
      <c r="L368" s="158"/>
      <c r="M368" s="163"/>
      <c r="N368" s="164"/>
      <c r="O368" s="164"/>
      <c r="P368" s="164"/>
      <c r="Q368" s="164"/>
      <c r="R368" s="164"/>
      <c r="S368" s="164"/>
      <c r="T368" s="165"/>
      <c r="AT368" s="160" t="s">
        <v>126</v>
      </c>
      <c r="AU368" s="160" t="s">
        <v>79</v>
      </c>
      <c r="AV368" s="13" t="s">
        <v>32</v>
      </c>
      <c r="AW368" s="13" t="s">
        <v>31</v>
      </c>
      <c r="AX368" s="13" t="s">
        <v>70</v>
      </c>
      <c r="AY368" s="160" t="s">
        <v>117</v>
      </c>
    </row>
    <row r="369" spans="1:65" s="14" customFormat="1">
      <c r="B369" s="166"/>
      <c r="D369" s="159" t="s">
        <v>126</v>
      </c>
      <c r="E369" s="167" t="s">
        <v>3</v>
      </c>
      <c r="F369" s="168" t="s">
        <v>79</v>
      </c>
      <c r="H369" s="169">
        <v>2</v>
      </c>
      <c r="I369" s="170"/>
      <c r="L369" s="166"/>
      <c r="M369" s="171"/>
      <c r="N369" s="172"/>
      <c r="O369" s="172"/>
      <c r="P369" s="172"/>
      <c r="Q369" s="172"/>
      <c r="R369" s="172"/>
      <c r="S369" s="172"/>
      <c r="T369" s="173"/>
      <c r="AT369" s="167" t="s">
        <v>126</v>
      </c>
      <c r="AU369" s="167" t="s">
        <v>79</v>
      </c>
      <c r="AV369" s="14" t="s">
        <v>79</v>
      </c>
      <c r="AW369" s="14" t="s">
        <v>31</v>
      </c>
      <c r="AX369" s="14" t="s">
        <v>70</v>
      </c>
      <c r="AY369" s="167" t="s">
        <v>117</v>
      </c>
    </row>
    <row r="370" spans="1:65" s="13" customFormat="1">
      <c r="B370" s="158"/>
      <c r="D370" s="159" t="s">
        <v>126</v>
      </c>
      <c r="E370" s="160" t="s">
        <v>3</v>
      </c>
      <c r="F370" s="161" t="s">
        <v>507</v>
      </c>
      <c r="H370" s="160" t="s">
        <v>3</v>
      </c>
      <c r="I370" s="162"/>
      <c r="L370" s="158"/>
      <c r="M370" s="163"/>
      <c r="N370" s="164"/>
      <c r="O370" s="164"/>
      <c r="P370" s="164"/>
      <c r="Q370" s="164"/>
      <c r="R370" s="164"/>
      <c r="S370" s="164"/>
      <c r="T370" s="165"/>
      <c r="AT370" s="160" t="s">
        <v>126</v>
      </c>
      <c r="AU370" s="160" t="s">
        <v>79</v>
      </c>
      <c r="AV370" s="13" t="s">
        <v>32</v>
      </c>
      <c r="AW370" s="13" t="s">
        <v>31</v>
      </c>
      <c r="AX370" s="13" t="s">
        <v>70</v>
      </c>
      <c r="AY370" s="160" t="s">
        <v>117</v>
      </c>
    </row>
    <row r="371" spans="1:65" s="14" customFormat="1">
      <c r="B371" s="166"/>
      <c r="D371" s="159" t="s">
        <v>126</v>
      </c>
      <c r="E371" s="167" t="s">
        <v>3</v>
      </c>
      <c r="F371" s="168" t="s">
        <v>32</v>
      </c>
      <c r="H371" s="169">
        <v>1</v>
      </c>
      <c r="I371" s="170"/>
      <c r="L371" s="166"/>
      <c r="M371" s="171"/>
      <c r="N371" s="172"/>
      <c r="O371" s="172"/>
      <c r="P371" s="172"/>
      <c r="Q371" s="172"/>
      <c r="R371" s="172"/>
      <c r="S371" s="172"/>
      <c r="T371" s="173"/>
      <c r="AT371" s="167" t="s">
        <v>126</v>
      </c>
      <c r="AU371" s="167" t="s">
        <v>79</v>
      </c>
      <c r="AV371" s="14" t="s">
        <v>79</v>
      </c>
      <c r="AW371" s="14" t="s">
        <v>31</v>
      </c>
      <c r="AX371" s="14" t="s">
        <v>70</v>
      </c>
      <c r="AY371" s="167" t="s">
        <v>117</v>
      </c>
    </row>
    <row r="372" spans="1:65" s="15" customFormat="1">
      <c r="B372" s="178"/>
      <c r="D372" s="159" t="s">
        <v>126</v>
      </c>
      <c r="E372" s="179" t="s">
        <v>3</v>
      </c>
      <c r="F372" s="180" t="s">
        <v>210</v>
      </c>
      <c r="H372" s="181">
        <v>8</v>
      </c>
      <c r="I372" s="182"/>
      <c r="L372" s="178"/>
      <c r="M372" s="183"/>
      <c r="N372" s="184"/>
      <c r="O372" s="184"/>
      <c r="P372" s="184"/>
      <c r="Q372" s="184"/>
      <c r="R372" s="184"/>
      <c r="S372" s="184"/>
      <c r="T372" s="185"/>
      <c r="AT372" s="179" t="s">
        <v>126</v>
      </c>
      <c r="AU372" s="179" t="s">
        <v>79</v>
      </c>
      <c r="AV372" s="15" t="s">
        <v>124</v>
      </c>
      <c r="AW372" s="15" t="s">
        <v>31</v>
      </c>
      <c r="AX372" s="15" t="s">
        <v>32</v>
      </c>
      <c r="AY372" s="179" t="s">
        <v>117</v>
      </c>
    </row>
    <row r="373" spans="1:65" s="2" customFormat="1" ht="16.5" customHeight="1">
      <c r="A373" s="34"/>
      <c r="B373" s="144"/>
      <c r="C373" s="191" t="s">
        <v>508</v>
      </c>
      <c r="D373" s="191" t="s">
        <v>220</v>
      </c>
      <c r="E373" s="192" t="s">
        <v>509</v>
      </c>
      <c r="F373" s="193" t="s">
        <v>510</v>
      </c>
      <c r="G373" s="194" t="s">
        <v>229</v>
      </c>
      <c r="H373" s="195">
        <v>2.02</v>
      </c>
      <c r="I373" s="196"/>
      <c r="J373" s="197">
        <f>ROUND(I373*H373,2)</f>
        <v>0</v>
      </c>
      <c r="K373" s="193" t="s">
        <v>3</v>
      </c>
      <c r="L373" s="198"/>
      <c r="M373" s="199" t="s">
        <v>3</v>
      </c>
      <c r="N373" s="200" t="s">
        <v>41</v>
      </c>
      <c r="O373" s="55"/>
      <c r="P373" s="154">
        <f>O373*H373</f>
        <v>0</v>
      </c>
      <c r="Q373" s="154">
        <v>3.5999999999999997E-2</v>
      </c>
      <c r="R373" s="154">
        <f>Q373*H373</f>
        <v>7.2719999999999993E-2</v>
      </c>
      <c r="S373" s="154">
        <v>0</v>
      </c>
      <c r="T373" s="155">
        <f>S373*H373</f>
        <v>0</v>
      </c>
      <c r="U373" s="34"/>
      <c r="V373" s="34"/>
      <c r="W373" s="34"/>
      <c r="X373" s="34"/>
      <c r="Y373" s="34"/>
      <c r="Z373" s="34"/>
      <c r="AA373" s="34"/>
      <c r="AB373" s="34"/>
      <c r="AC373" s="34"/>
      <c r="AD373" s="34"/>
      <c r="AE373" s="34"/>
      <c r="AR373" s="156" t="s">
        <v>154</v>
      </c>
      <c r="AT373" s="156" t="s">
        <v>220</v>
      </c>
      <c r="AU373" s="156" t="s">
        <v>79</v>
      </c>
      <c r="AY373" s="19" t="s">
        <v>117</v>
      </c>
      <c r="BE373" s="157">
        <f>IF(N373="základní",J373,0)</f>
        <v>0</v>
      </c>
      <c r="BF373" s="157">
        <f>IF(N373="snížená",J373,0)</f>
        <v>0</v>
      </c>
      <c r="BG373" s="157">
        <f>IF(N373="zákl. přenesená",J373,0)</f>
        <v>0</v>
      </c>
      <c r="BH373" s="157">
        <f>IF(N373="sníž. přenesená",J373,0)</f>
        <v>0</v>
      </c>
      <c r="BI373" s="157">
        <f>IF(N373="nulová",J373,0)</f>
        <v>0</v>
      </c>
      <c r="BJ373" s="19" t="s">
        <v>32</v>
      </c>
      <c r="BK373" s="157">
        <f>ROUND(I373*H373,2)</f>
        <v>0</v>
      </c>
      <c r="BL373" s="19" t="s">
        <v>124</v>
      </c>
      <c r="BM373" s="156" t="s">
        <v>511</v>
      </c>
    </row>
    <row r="374" spans="1:65" s="14" customFormat="1">
      <c r="B374" s="166"/>
      <c r="D374" s="159" t="s">
        <v>126</v>
      </c>
      <c r="E374" s="167" t="s">
        <v>3</v>
      </c>
      <c r="F374" s="168" t="s">
        <v>389</v>
      </c>
      <c r="H374" s="169">
        <v>2.02</v>
      </c>
      <c r="I374" s="170"/>
      <c r="L374" s="166"/>
      <c r="M374" s="171"/>
      <c r="N374" s="172"/>
      <c r="O374" s="172"/>
      <c r="P374" s="172"/>
      <c r="Q374" s="172"/>
      <c r="R374" s="172"/>
      <c r="S374" s="172"/>
      <c r="T374" s="173"/>
      <c r="AT374" s="167" t="s">
        <v>126</v>
      </c>
      <c r="AU374" s="167" t="s">
        <v>79</v>
      </c>
      <c r="AV374" s="14" t="s">
        <v>79</v>
      </c>
      <c r="AW374" s="14" t="s">
        <v>31</v>
      </c>
      <c r="AX374" s="14" t="s">
        <v>70</v>
      </c>
      <c r="AY374" s="167" t="s">
        <v>117</v>
      </c>
    </row>
    <row r="375" spans="1:65" s="15" customFormat="1">
      <c r="B375" s="178"/>
      <c r="D375" s="159" t="s">
        <v>126</v>
      </c>
      <c r="E375" s="179" t="s">
        <v>3</v>
      </c>
      <c r="F375" s="180" t="s">
        <v>210</v>
      </c>
      <c r="H375" s="181">
        <v>2.02</v>
      </c>
      <c r="I375" s="182"/>
      <c r="L375" s="178"/>
      <c r="M375" s="183"/>
      <c r="N375" s="184"/>
      <c r="O375" s="184"/>
      <c r="P375" s="184"/>
      <c r="Q375" s="184"/>
      <c r="R375" s="184"/>
      <c r="S375" s="184"/>
      <c r="T375" s="185"/>
      <c r="AT375" s="179" t="s">
        <v>126</v>
      </c>
      <c r="AU375" s="179" t="s">
        <v>79</v>
      </c>
      <c r="AV375" s="15" t="s">
        <v>124</v>
      </c>
      <c r="AW375" s="15" t="s">
        <v>31</v>
      </c>
      <c r="AX375" s="15" t="s">
        <v>32</v>
      </c>
      <c r="AY375" s="179" t="s">
        <v>117</v>
      </c>
    </row>
    <row r="376" spans="1:65" s="2" customFormat="1" ht="21.75" customHeight="1">
      <c r="A376" s="34"/>
      <c r="B376" s="144"/>
      <c r="C376" s="191" t="s">
        <v>512</v>
      </c>
      <c r="D376" s="191" t="s">
        <v>220</v>
      </c>
      <c r="E376" s="192" t="s">
        <v>513</v>
      </c>
      <c r="F376" s="193" t="s">
        <v>514</v>
      </c>
      <c r="G376" s="194" t="s">
        <v>229</v>
      </c>
      <c r="H376" s="195">
        <v>1.01</v>
      </c>
      <c r="I376" s="196"/>
      <c r="J376" s="197">
        <f>ROUND(I376*H376,2)</f>
        <v>0</v>
      </c>
      <c r="K376" s="193" t="s">
        <v>3</v>
      </c>
      <c r="L376" s="198"/>
      <c r="M376" s="199" t="s">
        <v>3</v>
      </c>
      <c r="N376" s="200" t="s">
        <v>41</v>
      </c>
      <c r="O376" s="55"/>
      <c r="P376" s="154">
        <f>O376*H376</f>
        <v>0</v>
      </c>
      <c r="Q376" s="154">
        <v>6.3399999999999998E-2</v>
      </c>
      <c r="R376" s="154">
        <f>Q376*H376</f>
        <v>6.4033999999999994E-2</v>
      </c>
      <c r="S376" s="154">
        <v>0</v>
      </c>
      <c r="T376" s="155">
        <f>S376*H376</f>
        <v>0</v>
      </c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  <c r="AR376" s="156" t="s">
        <v>154</v>
      </c>
      <c r="AT376" s="156" t="s">
        <v>220</v>
      </c>
      <c r="AU376" s="156" t="s">
        <v>79</v>
      </c>
      <c r="AY376" s="19" t="s">
        <v>117</v>
      </c>
      <c r="BE376" s="157">
        <f>IF(N376="základní",J376,0)</f>
        <v>0</v>
      </c>
      <c r="BF376" s="157">
        <f>IF(N376="snížená",J376,0)</f>
        <v>0</v>
      </c>
      <c r="BG376" s="157">
        <f>IF(N376="zákl. přenesená",J376,0)</f>
        <v>0</v>
      </c>
      <c r="BH376" s="157">
        <f>IF(N376="sníž. přenesená",J376,0)</f>
        <v>0</v>
      </c>
      <c r="BI376" s="157">
        <f>IF(N376="nulová",J376,0)</f>
        <v>0</v>
      </c>
      <c r="BJ376" s="19" t="s">
        <v>32</v>
      </c>
      <c r="BK376" s="157">
        <f>ROUND(I376*H376,2)</f>
        <v>0</v>
      </c>
      <c r="BL376" s="19" t="s">
        <v>124</v>
      </c>
      <c r="BM376" s="156" t="s">
        <v>515</v>
      </c>
    </row>
    <row r="377" spans="1:65" s="14" customFormat="1">
      <c r="B377" s="166"/>
      <c r="D377" s="159" t="s">
        <v>126</v>
      </c>
      <c r="E377" s="167" t="s">
        <v>3</v>
      </c>
      <c r="F377" s="168" t="s">
        <v>377</v>
      </c>
      <c r="H377" s="169">
        <v>1.01</v>
      </c>
      <c r="I377" s="170"/>
      <c r="L377" s="166"/>
      <c r="M377" s="171"/>
      <c r="N377" s="172"/>
      <c r="O377" s="172"/>
      <c r="P377" s="172"/>
      <c r="Q377" s="172"/>
      <c r="R377" s="172"/>
      <c r="S377" s="172"/>
      <c r="T377" s="173"/>
      <c r="AT377" s="167" t="s">
        <v>126</v>
      </c>
      <c r="AU377" s="167" t="s">
        <v>79</v>
      </c>
      <c r="AV377" s="14" t="s">
        <v>79</v>
      </c>
      <c r="AW377" s="14" t="s">
        <v>31</v>
      </c>
      <c r="AX377" s="14" t="s">
        <v>32</v>
      </c>
      <c r="AY377" s="167" t="s">
        <v>117</v>
      </c>
    </row>
    <row r="378" spans="1:65" s="2" customFormat="1" ht="16.5" customHeight="1">
      <c r="A378" s="34"/>
      <c r="B378" s="144"/>
      <c r="C378" s="191" t="s">
        <v>516</v>
      </c>
      <c r="D378" s="191" t="s">
        <v>220</v>
      </c>
      <c r="E378" s="192" t="s">
        <v>517</v>
      </c>
      <c r="F378" s="193" t="s">
        <v>518</v>
      </c>
      <c r="G378" s="194" t="s">
        <v>229</v>
      </c>
      <c r="H378" s="195">
        <v>1.01</v>
      </c>
      <c r="I378" s="196"/>
      <c r="J378" s="197">
        <f>ROUND(I378*H378,2)</f>
        <v>0</v>
      </c>
      <c r="K378" s="193" t="s">
        <v>3</v>
      </c>
      <c r="L378" s="198"/>
      <c r="M378" s="199" t="s">
        <v>3</v>
      </c>
      <c r="N378" s="200" t="s">
        <v>41</v>
      </c>
      <c r="O378" s="55"/>
      <c r="P378" s="154">
        <f>O378*H378</f>
        <v>0</v>
      </c>
      <c r="Q378" s="154">
        <v>0.17799999999999999</v>
      </c>
      <c r="R378" s="154">
        <f>Q378*H378</f>
        <v>0.17978</v>
      </c>
      <c r="S378" s="154">
        <v>0</v>
      </c>
      <c r="T378" s="155">
        <f>S378*H378</f>
        <v>0</v>
      </c>
      <c r="U378" s="34"/>
      <c r="V378" s="34"/>
      <c r="W378" s="34"/>
      <c r="X378" s="34"/>
      <c r="Y378" s="34"/>
      <c r="Z378" s="34"/>
      <c r="AA378" s="34"/>
      <c r="AB378" s="34"/>
      <c r="AC378" s="34"/>
      <c r="AD378" s="34"/>
      <c r="AE378" s="34"/>
      <c r="AR378" s="156" t="s">
        <v>154</v>
      </c>
      <c r="AT378" s="156" t="s">
        <v>220</v>
      </c>
      <c r="AU378" s="156" t="s">
        <v>79</v>
      </c>
      <c r="AY378" s="19" t="s">
        <v>117</v>
      </c>
      <c r="BE378" s="157">
        <f>IF(N378="základní",J378,0)</f>
        <v>0</v>
      </c>
      <c r="BF378" s="157">
        <f>IF(N378="snížená",J378,0)</f>
        <v>0</v>
      </c>
      <c r="BG378" s="157">
        <f>IF(N378="zákl. přenesená",J378,0)</f>
        <v>0</v>
      </c>
      <c r="BH378" s="157">
        <f>IF(N378="sníž. přenesená",J378,0)</f>
        <v>0</v>
      </c>
      <c r="BI378" s="157">
        <f>IF(N378="nulová",J378,0)</f>
        <v>0</v>
      </c>
      <c r="BJ378" s="19" t="s">
        <v>32</v>
      </c>
      <c r="BK378" s="157">
        <f>ROUND(I378*H378,2)</f>
        <v>0</v>
      </c>
      <c r="BL378" s="19" t="s">
        <v>124</v>
      </c>
      <c r="BM378" s="156" t="s">
        <v>519</v>
      </c>
    </row>
    <row r="379" spans="1:65" s="13" customFormat="1">
      <c r="B379" s="158"/>
      <c r="D379" s="159" t="s">
        <v>126</v>
      </c>
      <c r="E379" s="160" t="s">
        <v>3</v>
      </c>
      <c r="F379" s="161" t="s">
        <v>342</v>
      </c>
      <c r="H379" s="160" t="s">
        <v>3</v>
      </c>
      <c r="I379" s="162"/>
      <c r="L379" s="158"/>
      <c r="M379" s="163"/>
      <c r="N379" s="164"/>
      <c r="O379" s="164"/>
      <c r="P379" s="164"/>
      <c r="Q379" s="164"/>
      <c r="R379" s="164"/>
      <c r="S379" s="164"/>
      <c r="T379" s="165"/>
      <c r="AT379" s="160" t="s">
        <v>126</v>
      </c>
      <c r="AU379" s="160" t="s">
        <v>79</v>
      </c>
      <c r="AV379" s="13" t="s">
        <v>32</v>
      </c>
      <c r="AW379" s="13" t="s">
        <v>31</v>
      </c>
      <c r="AX379" s="13" t="s">
        <v>70</v>
      </c>
      <c r="AY379" s="160" t="s">
        <v>117</v>
      </c>
    </row>
    <row r="380" spans="1:65" s="14" customFormat="1">
      <c r="B380" s="166"/>
      <c r="D380" s="159" t="s">
        <v>126</v>
      </c>
      <c r="E380" s="167" t="s">
        <v>3</v>
      </c>
      <c r="F380" s="168" t="s">
        <v>377</v>
      </c>
      <c r="H380" s="169">
        <v>1.01</v>
      </c>
      <c r="I380" s="170"/>
      <c r="L380" s="166"/>
      <c r="M380" s="171"/>
      <c r="N380" s="172"/>
      <c r="O380" s="172"/>
      <c r="P380" s="172"/>
      <c r="Q380" s="172"/>
      <c r="R380" s="172"/>
      <c r="S380" s="172"/>
      <c r="T380" s="173"/>
      <c r="AT380" s="167" t="s">
        <v>126</v>
      </c>
      <c r="AU380" s="167" t="s">
        <v>79</v>
      </c>
      <c r="AV380" s="14" t="s">
        <v>79</v>
      </c>
      <c r="AW380" s="14" t="s">
        <v>31</v>
      </c>
      <c r="AX380" s="14" t="s">
        <v>70</v>
      </c>
      <c r="AY380" s="167" t="s">
        <v>117</v>
      </c>
    </row>
    <row r="381" spans="1:65" s="15" customFormat="1">
      <c r="B381" s="178"/>
      <c r="D381" s="159" t="s">
        <v>126</v>
      </c>
      <c r="E381" s="179" t="s">
        <v>3</v>
      </c>
      <c r="F381" s="180" t="s">
        <v>210</v>
      </c>
      <c r="H381" s="181">
        <v>1.01</v>
      </c>
      <c r="I381" s="182"/>
      <c r="L381" s="178"/>
      <c r="M381" s="183"/>
      <c r="N381" s="184"/>
      <c r="O381" s="184"/>
      <c r="P381" s="184"/>
      <c r="Q381" s="184"/>
      <c r="R381" s="184"/>
      <c r="S381" s="184"/>
      <c r="T381" s="185"/>
      <c r="AT381" s="179" t="s">
        <v>126</v>
      </c>
      <c r="AU381" s="179" t="s">
        <v>79</v>
      </c>
      <c r="AV381" s="15" t="s">
        <v>124</v>
      </c>
      <c r="AW381" s="15" t="s">
        <v>31</v>
      </c>
      <c r="AX381" s="15" t="s">
        <v>32</v>
      </c>
      <c r="AY381" s="179" t="s">
        <v>117</v>
      </c>
    </row>
    <row r="382" spans="1:65" s="2" customFormat="1" ht="16.5" customHeight="1">
      <c r="A382" s="34"/>
      <c r="B382" s="144"/>
      <c r="C382" s="191" t="s">
        <v>520</v>
      </c>
      <c r="D382" s="191" t="s">
        <v>220</v>
      </c>
      <c r="E382" s="192" t="s">
        <v>521</v>
      </c>
      <c r="F382" s="193" t="s">
        <v>522</v>
      </c>
      <c r="G382" s="194" t="s">
        <v>229</v>
      </c>
      <c r="H382" s="195">
        <v>1.01</v>
      </c>
      <c r="I382" s="196"/>
      <c r="J382" s="197">
        <f>ROUND(I382*H382,2)</f>
        <v>0</v>
      </c>
      <c r="K382" s="193" t="s">
        <v>3</v>
      </c>
      <c r="L382" s="198"/>
      <c r="M382" s="199" t="s">
        <v>3</v>
      </c>
      <c r="N382" s="200" t="s">
        <v>41</v>
      </c>
      <c r="O382" s="55"/>
      <c r="P382" s="154">
        <f>O382*H382</f>
        <v>0</v>
      </c>
      <c r="Q382" s="154">
        <v>0.13400000000000001</v>
      </c>
      <c r="R382" s="154">
        <f>Q382*H382</f>
        <v>0.13534000000000002</v>
      </c>
      <c r="S382" s="154">
        <v>0</v>
      </c>
      <c r="T382" s="155">
        <f>S382*H382</f>
        <v>0</v>
      </c>
      <c r="U382" s="34"/>
      <c r="V382" s="34"/>
      <c r="W382" s="34"/>
      <c r="X382" s="34"/>
      <c r="Y382" s="34"/>
      <c r="Z382" s="34"/>
      <c r="AA382" s="34"/>
      <c r="AB382" s="34"/>
      <c r="AC382" s="34"/>
      <c r="AD382" s="34"/>
      <c r="AE382" s="34"/>
      <c r="AR382" s="156" t="s">
        <v>154</v>
      </c>
      <c r="AT382" s="156" t="s">
        <v>220</v>
      </c>
      <c r="AU382" s="156" t="s">
        <v>79</v>
      </c>
      <c r="AY382" s="19" t="s">
        <v>117</v>
      </c>
      <c r="BE382" s="157">
        <f>IF(N382="základní",J382,0)</f>
        <v>0</v>
      </c>
      <c r="BF382" s="157">
        <f>IF(N382="snížená",J382,0)</f>
        <v>0</v>
      </c>
      <c r="BG382" s="157">
        <f>IF(N382="zákl. přenesená",J382,0)</f>
        <v>0</v>
      </c>
      <c r="BH382" s="157">
        <f>IF(N382="sníž. přenesená",J382,0)</f>
        <v>0</v>
      </c>
      <c r="BI382" s="157">
        <f>IF(N382="nulová",J382,0)</f>
        <v>0</v>
      </c>
      <c r="BJ382" s="19" t="s">
        <v>32</v>
      </c>
      <c r="BK382" s="157">
        <f>ROUND(I382*H382,2)</f>
        <v>0</v>
      </c>
      <c r="BL382" s="19" t="s">
        <v>124</v>
      </c>
      <c r="BM382" s="156" t="s">
        <v>523</v>
      </c>
    </row>
    <row r="383" spans="1:65" s="13" customFormat="1">
      <c r="B383" s="158"/>
      <c r="D383" s="159" t="s">
        <v>126</v>
      </c>
      <c r="E383" s="160" t="s">
        <v>3</v>
      </c>
      <c r="F383" s="161" t="s">
        <v>342</v>
      </c>
      <c r="H383" s="160" t="s">
        <v>3</v>
      </c>
      <c r="I383" s="162"/>
      <c r="L383" s="158"/>
      <c r="M383" s="163"/>
      <c r="N383" s="164"/>
      <c r="O383" s="164"/>
      <c r="P383" s="164"/>
      <c r="Q383" s="164"/>
      <c r="R383" s="164"/>
      <c r="S383" s="164"/>
      <c r="T383" s="165"/>
      <c r="AT383" s="160" t="s">
        <v>126</v>
      </c>
      <c r="AU383" s="160" t="s">
        <v>79</v>
      </c>
      <c r="AV383" s="13" t="s">
        <v>32</v>
      </c>
      <c r="AW383" s="13" t="s">
        <v>31</v>
      </c>
      <c r="AX383" s="13" t="s">
        <v>70</v>
      </c>
      <c r="AY383" s="160" t="s">
        <v>117</v>
      </c>
    </row>
    <row r="384" spans="1:65" s="14" customFormat="1">
      <c r="B384" s="166"/>
      <c r="D384" s="159" t="s">
        <v>126</v>
      </c>
      <c r="E384" s="167" t="s">
        <v>3</v>
      </c>
      <c r="F384" s="168" t="s">
        <v>377</v>
      </c>
      <c r="H384" s="169">
        <v>1.01</v>
      </c>
      <c r="I384" s="170"/>
      <c r="L384" s="166"/>
      <c r="M384" s="171"/>
      <c r="N384" s="172"/>
      <c r="O384" s="172"/>
      <c r="P384" s="172"/>
      <c r="Q384" s="172"/>
      <c r="R384" s="172"/>
      <c r="S384" s="172"/>
      <c r="T384" s="173"/>
      <c r="AT384" s="167" t="s">
        <v>126</v>
      </c>
      <c r="AU384" s="167" t="s">
        <v>79</v>
      </c>
      <c r="AV384" s="14" t="s">
        <v>79</v>
      </c>
      <c r="AW384" s="14" t="s">
        <v>31</v>
      </c>
      <c r="AX384" s="14" t="s">
        <v>70</v>
      </c>
      <c r="AY384" s="167" t="s">
        <v>117</v>
      </c>
    </row>
    <row r="385" spans="1:65" s="15" customFormat="1">
      <c r="B385" s="178"/>
      <c r="D385" s="159" t="s">
        <v>126</v>
      </c>
      <c r="E385" s="179" t="s">
        <v>3</v>
      </c>
      <c r="F385" s="180" t="s">
        <v>210</v>
      </c>
      <c r="H385" s="181">
        <v>1.01</v>
      </c>
      <c r="I385" s="182"/>
      <c r="L385" s="178"/>
      <c r="M385" s="183"/>
      <c r="N385" s="184"/>
      <c r="O385" s="184"/>
      <c r="P385" s="184"/>
      <c r="Q385" s="184"/>
      <c r="R385" s="184"/>
      <c r="S385" s="184"/>
      <c r="T385" s="185"/>
      <c r="AT385" s="179" t="s">
        <v>126</v>
      </c>
      <c r="AU385" s="179" t="s">
        <v>79</v>
      </c>
      <c r="AV385" s="15" t="s">
        <v>124</v>
      </c>
      <c r="AW385" s="15" t="s">
        <v>31</v>
      </c>
      <c r="AX385" s="15" t="s">
        <v>32</v>
      </c>
      <c r="AY385" s="179" t="s">
        <v>117</v>
      </c>
    </row>
    <row r="386" spans="1:65" s="2" customFormat="1" ht="16.5" customHeight="1">
      <c r="A386" s="34"/>
      <c r="B386" s="144"/>
      <c r="C386" s="191" t="s">
        <v>524</v>
      </c>
      <c r="D386" s="191" t="s">
        <v>220</v>
      </c>
      <c r="E386" s="192" t="s">
        <v>525</v>
      </c>
      <c r="F386" s="193" t="s">
        <v>526</v>
      </c>
      <c r="G386" s="194" t="s">
        <v>229</v>
      </c>
      <c r="H386" s="195">
        <v>2.02</v>
      </c>
      <c r="I386" s="196"/>
      <c r="J386" s="197">
        <f>ROUND(I386*H386,2)</f>
        <v>0</v>
      </c>
      <c r="K386" s="193" t="s">
        <v>3</v>
      </c>
      <c r="L386" s="198"/>
      <c r="M386" s="199" t="s">
        <v>3</v>
      </c>
      <c r="N386" s="200" t="s">
        <v>41</v>
      </c>
      <c r="O386" s="55"/>
      <c r="P386" s="154">
        <f>O386*H386</f>
        <v>0</v>
      </c>
      <c r="Q386" s="154">
        <v>0.108</v>
      </c>
      <c r="R386" s="154">
        <f>Q386*H386</f>
        <v>0.21815999999999999</v>
      </c>
      <c r="S386" s="154">
        <v>0</v>
      </c>
      <c r="T386" s="155">
        <f>S386*H386</f>
        <v>0</v>
      </c>
      <c r="U386" s="34"/>
      <c r="V386" s="34"/>
      <c r="W386" s="34"/>
      <c r="X386" s="34"/>
      <c r="Y386" s="34"/>
      <c r="Z386" s="34"/>
      <c r="AA386" s="34"/>
      <c r="AB386" s="34"/>
      <c r="AC386" s="34"/>
      <c r="AD386" s="34"/>
      <c r="AE386" s="34"/>
      <c r="AR386" s="156" t="s">
        <v>154</v>
      </c>
      <c r="AT386" s="156" t="s">
        <v>220</v>
      </c>
      <c r="AU386" s="156" t="s">
        <v>79</v>
      </c>
      <c r="AY386" s="19" t="s">
        <v>117</v>
      </c>
      <c r="BE386" s="157">
        <f>IF(N386="základní",J386,0)</f>
        <v>0</v>
      </c>
      <c r="BF386" s="157">
        <f>IF(N386="snížená",J386,0)</f>
        <v>0</v>
      </c>
      <c r="BG386" s="157">
        <f>IF(N386="zákl. přenesená",J386,0)</f>
        <v>0</v>
      </c>
      <c r="BH386" s="157">
        <f>IF(N386="sníž. přenesená",J386,0)</f>
        <v>0</v>
      </c>
      <c r="BI386" s="157">
        <f>IF(N386="nulová",J386,0)</f>
        <v>0</v>
      </c>
      <c r="BJ386" s="19" t="s">
        <v>32</v>
      </c>
      <c r="BK386" s="157">
        <f>ROUND(I386*H386,2)</f>
        <v>0</v>
      </c>
      <c r="BL386" s="19" t="s">
        <v>124</v>
      </c>
      <c r="BM386" s="156" t="s">
        <v>527</v>
      </c>
    </row>
    <row r="387" spans="1:65" s="13" customFormat="1">
      <c r="B387" s="158"/>
      <c r="D387" s="159" t="s">
        <v>126</v>
      </c>
      <c r="E387" s="160" t="s">
        <v>3</v>
      </c>
      <c r="F387" s="161" t="s">
        <v>342</v>
      </c>
      <c r="H387" s="160" t="s">
        <v>3</v>
      </c>
      <c r="I387" s="162"/>
      <c r="L387" s="158"/>
      <c r="M387" s="163"/>
      <c r="N387" s="164"/>
      <c r="O387" s="164"/>
      <c r="P387" s="164"/>
      <c r="Q387" s="164"/>
      <c r="R387" s="164"/>
      <c r="S387" s="164"/>
      <c r="T387" s="165"/>
      <c r="AT387" s="160" t="s">
        <v>126</v>
      </c>
      <c r="AU387" s="160" t="s">
        <v>79</v>
      </c>
      <c r="AV387" s="13" t="s">
        <v>32</v>
      </c>
      <c r="AW387" s="13" t="s">
        <v>31</v>
      </c>
      <c r="AX387" s="13" t="s">
        <v>70</v>
      </c>
      <c r="AY387" s="160" t="s">
        <v>117</v>
      </c>
    </row>
    <row r="388" spans="1:65" s="14" customFormat="1">
      <c r="B388" s="166"/>
      <c r="D388" s="159" t="s">
        <v>126</v>
      </c>
      <c r="E388" s="167" t="s">
        <v>3</v>
      </c>
      <c r="F388" s="168" t="s">
        <v>389</v>
      </c>
      <c r="H388" s="169">
        <v>2.02</v>
      </c>
      <c r="I388" s="170"/>
      <c r="L388" s="166"/>
      <c r="M388" s="171"/>
      <c r="N388" s="172"/>
      <c r="O388" s="172"/>
      <c r="P388" s="172"/>
      <c r="Q388" s="172"/>
      <c r="R388" s="172"/>
      <c r="S388" s="172"/>
      <c r="T388" s="173"/>
      <c r="AT388" s="167" t="s">
        <v>126</v>
      </c>
      <c r="AU388" s="167" t="s">
        <v>79</v>
      </c>
      <c r="AV388" s="14" t="s">
        <v>79</v>
      </c>
      <c r="AW388" s="14" t="s">
        <v>31</v>
      </c>
      <c r="AX388" s="14" t="s">
        <v>70</v>
      </c>
      <c r="AY388" s="167" t="s">
        <v>117</v>
      </c>
    </row>
    <row r="389" spans="1:65" s="15" customFormat="1">
      <c r="B389" s="178"/>
      <c r="D389" s="159" t="s">
        <v>126</v>
      </c>
      <c r="E389" s="179" t="s">
        <v>3</v>
      </c>
      <c r="F389" s="180" t="s">
        <v>210</v>
      </c>
      <c r="H389" s="181">
        <v>2.02</v>
      </c>
      <c r="I389" s="182"/>
      <c r="L389" s="178"/>
      <c r="M389" s="183"/>
      <c r="N389" s="184"/>
      <c r="O389" s="184"/>
      <c r="P389" s="184"/>
      <c r="Q389" s="184"/>
      <c r="R389" s="184"/>
      <c r="S389" s="184"/>
      <c r="T389" s="185"/>
      <c r="AT389" s="179" t="s">
        <v>126</v>
      </c>
      <c r="AU389" s="179" t="s">
        <v>79</v>
      </c>
      <c r="AV389" s="15" t="s">
        <v>124</v>
      </c>
      <c r="AW389" s="15" t="s">
        <v>31</v>
      </c>
      <c r="AX389" s="15" t="s">
        <v>32</v>
      </c>
      <c r="AY389" s="179" t="s">
        <v>117</v>
      </c>
    </row>
    <row r="390" spans="1:65" s="2" customFormat="1" ht="16.5" customHeight="1">
      <c r="A390" s="34"/>
      <c r="B390" s="144"/>
      <c r="C390" s="191" t="s">
        <v>528</v>
      </c>
      <c r="D390" s="191" t="s">
        <v>220</v>
      </c>
      <c r="E390" s="192" t="s">
        <v>529</v>
      </c>
      <c r="F390" s="193" t="s">
        <v>530</v>
      </c>
      <c r="G390" s="194" t="s">
        <v>229</v>
      </c>
      <c r="H390" s="195">
        <v>1.01</v>
      </c>
      <c r="I390" s="196"/>
      <c r="J390" s="197">
        <f>ROUND(I390*H390,2)</f>
        <v>0</v>
      </c>
      <c r="K390" s="193" t="s">
        <v>3</v>
      </c>
      <c r="L390" s="198"/>
      <c r="M390" s="199" t="s">
        <v>3</v>
      </c>
      <c r="N390" s="200" t="s">
        <v>41</v>
      </c>
      <c r="O390" s="55"/>
      <c r="P390" s="154">
        <f>O390*H390</f>
        <v>0</v>
      </c>
      <c r="Q390" s="154">
        <v>0.16200000000000001</v>
      </c>
      <c r="R390" s="154">
        <f>Q390*H390</f>
        <v>0.16362000000000002</v>
      </c>
      <c r="S390" s="154">
        <v>0</v>
      </c>
      <c r="T390" s="155">
        <f>S390*H390</f>
        <v>0</v>
      </c>
      <c r="U390" s="34"/>
      <c r="V390" s="34"/>
      <c r="W390" s="34"/>
      <c r="X390" s="34"/>
      <c r="Y390" s="34"/>
      <c r="Z390" s="34"/>
      <c r="AA390" s="34"/>
      <c r="AB390" s="34"/>
      <c r="AC390" s="34"/>
      <c r="AD390" s="34"/>
      <c r="AE390" s="34"/>
      <c r="AR390" s="156" t="s">
        <v>154</v>
      </c>
      <c r="AT390" s="156" t="s">
        <v>220</v>
      </c>
      <c r="AU390" s="156" t="s">
        <v>79</v>
      </c>
      <c r="AY390" s="19" t="s">
        <v>117</v>
      </c>
      <c r="BE390" s="157">
        <f>IF(N390="základní",J390,0)</f>
        <v>0</v>
      </c>
      <c r="BF390" s="157">
        <f>IF(N390="snížená",J390,0)</f>
        <v>0</v>
      </c>
      <c r="BG390" s="157">
        <f>IF(N390="zákl. přenesená",J390,0)</f>
        <v>0</v>
      </c>
      <c r="BH390" s="157">
        <f>IF(N390="sníž. přenesená",J390,0)</f>
        <v>0</v>
      </c>
      <c r="BI390" s="157">
        <f>IF(N390="nulová",J390,0)</f>
        <v>0</v>
      </c>
      <c r="BJ390" s="19" t="s">
        <v>32</v>
      </c>
      <c r="BK390" s="157">
        <f>ROUND(I390*H390,2)</f>
        <v>0</v>
      </c>
      <c r="BL390" s="19" t="s">
        <v>124</v>
      </c>
      <c r="BM390" s="156" t="s">
        <v>531</v>
      </c>
    </row>
    <row r="391" spans="1:65" s="14" customFormat="1">
      <c r="B391" s="166"/>
      <c r="D391" s="159" t="s">
        <v>126</v>
      </c>
      <c r="E391" s="167" t="s">
        <v>3</v>
      </c>
      <c r="F391" s="168" t="s">
        <v>377</v>
      </c>
      <c r="H391" s="169">
        <v>1.01</v>
      </c>
      <c r="I391" s="170"/>
      <c r="L391" s="166"/>
      <c r="M391" s="171"/>
      <c r="N391" s="172"/>
      <c r="O391" s="172"/>
      <c r="P391" s="172"/>
      <c r="Q391" s="172"/>
      <c r="R391" s="172"/>
      <c r="S391" s="172"/>
      <c r="T391" s="173"/>
      <c r="AT391" s="167" t="s">
        <v>126</v>
      </c>
      <c r="AU391" s="167" t="s">
        <v>79</v>
      </c>
      <c r="AV391" s="14" t="s">
        <v>79</v>
      </c>
      <c r="AW391" s="14" t="s">
        <v>31</v>
      </c>
      <c r="AX391" s="14" t="s">
        <v>70</v>
      </c>
      <c r="AY391" s="167" t="s">
        <v>117</v>
      </c>
    </row>
    <row r="392" spans="1:65" s="15" customFormat="1">
      <c r="B392" s="178"/>
      <c r="D392" s="159" t="s">
        <v>126</v>
      </c>
      <c r="E392" s="179" t="s">
        <v>3</v>
      </c>
      <c r="F392" s="180" t="s">
        <v>210</v>
      </c>
      <c r="H392" s="181">
        <v>1.01</v>
      </c>
      <c r="I392" s="182"/>
      <c r="L392" s="178"/>
      <c r="M392" s="183"/>
      <c r="N392" s="184"/>
      <c r="O392" s="184"/>
      <c r="P392" s="184"/>
      <c r="Q392" s="184"/>
      <c r="R392" s="184"/>
      <c r="S392" s="184"/>
      <c r="T392" s="185"/>
      <c r="AT392" s="179" t="s">
        <v>126</v>
      </c>
      <c r="AU392" s="179" t="s">
        <v>79</v>
      </c>
      <c r="AV392" s="15" t="s">
        <v>124</v>
      </c>
      <c r="AW392" s="15" t="s">
        <v>31</v>
      </c>
      <c r="AX392" s="15" t="s">
        <v>32</v>
      </c>
      <c r="AY392" s="179" t="s">
        <v>117</v>
      </c>
    </row>
    <row r="393" spans="1:65" s="2" customFormat="1" ht="24.2" customHeight="1">
      <c r="A393" s="34"/>
      <c r="B393" s="144"/>
      <c r="C393" s="145" t="s">
        <v>532</v>
      </c>
      <c r="D393" s="145" t="s">
        <v>120</v>
      </c>
      <c r="E393" s="146" t="s">
        <v>533</v>
      </c>
      <c r="F393" s="147" t="s">
        <v>534</v>
      </c>
      <c r="G393" s="148" t="s">
        <v>229</v>
      </c>
      <c r="H393" s="149">
        <v>25</v>
      </c>
      <c r="I393" s="150"/>
      <c r="J393" s="151">
        <f>ROUND(I393*H393,2)</f>
        <v>0</v>
      </c>
      <c r="K393" s="147" t="s">
        <v>214</v>
      </c>
      <c r="L393" s="35"/>
      <c r="M393" s="152" t="s">
        <v>3</v>
      </c>
      <c r="N393" s="153" t="s">
        <v>41</v>
      </c>
      <c r="O393" s="55"/>
      <c r="P393" s="154">
        <f>O393*H393</f>
        <v>0</v>
      </c>
      <c r="Q393" s="154">
        <v>0</v>
      </c>
      <c r="R393" s="154">
        <f>Q393*H393</f>
        <v>0</v>
      </c>
      <c r="S393" s="154">
        <v>0</v>
      </c>
      <c r="T393" s="155">
        <f>S393*H393</f>
        <v>0</v>
      </c>
      <c r="U393" s="34"/>
      <c r="V393" s="34"/>
      <c r="W393" s="34"/>
      <c r="X393" s="34"/>
      <c r="Y393" s="34"/>
      <c r="Z393" s="34"/>
      <c r="AA393" s="34"/>
      <c r="AB393" s="34"/>
      <c r="AC393" s="34"/>
      <c r="AD393" s="34"/>
      <c r="AE393" s="34"/>
      <c r="AR393" s="156" t="s">
        <v>124</v>
      </c>
      <c r="AT393" s="156" t="s">
        <v>120</v>
      </c>
      <c r="AU393" s="156" t="s">
        <v>79</v>
      </c>
      <c r="AY393" s="19" t="s">
        <v>117</v>
      </c>
      <c r="BE393" s="157">
        <f>IF(N393="základní",J393,0)</f>
        <v>0</v>
      </c>
      <c r="BF393" s="157">
        <f>IF(N393="snížená",J393,0)</f>
        <v>0</v>
      </c>
      <c r="BG393" s="157">
        <f>IF(N393="zákl. přenesená",J393,0)</f>
        <v>0</v>
      </c>
      <c r="BH393" s="157">
        <f>IF(N393="sníž. přenesená",J393,0)</f>
        <v>0</v>
      </c>
      <c r="BI393" s="157">
        <f>IF(N393="nulová",J393,0)</f>
        <v>0</v>
      </c>
      <c r="BJ393" s="19" t="s">
        <v>32</v>
      </c>
      <c r="BK393" s="157">
        <f>ROUND(I393*H393,2)</f>
        <v>0</v>
      </c>
      <c r="BL393" s="19" t="s">
        <v>124</v>
      </c>
      <c r="BM393" s="156" t="s">
        <v>535</v>
      </c>
    </row>
    <row r="394" spans="1:65" s="2" customFormat="1">
      <c r="A394" s="34"/>
      <c r="B394" s="35"/>
      <c r="C394" s="34"/>
      <c r="D394" s="186" t="s">
        <v>216</v>
      </c>
      <c r="E394" s="34"/>
      <c r="F394" s="187" t="s">
        <v>536</v>
      </c>
      <c r="G394" s="34"/>
      <c r="H394" s="34"/>
      <c r="I394" s="188"/>
      <c r="J394" s="34"/>
      <c r="K394" s="34"/>
      <c r="L394" s="35"/>
      <c r="M394" s="189"/>
      <c r="N394" s="190"/>
      <c r="O394" s="55"/>
      <c r="P394" s="55"/>
      <c r="Q394" s="55"/>
      <c r="R394" s="55"/>
      <c r="S394" s="55"/>
      <c r="T394" s="56"/>
      <c r="U394" s="34"/>
      <c r="V394" s="34"/>
      <c r="W394" s="34"/>
      <c r="X394" s="34"/>
      <c r="Y394" s="34"/>
      <c r="Z394" s="34"/>
      <c r="AA394" s="34"/>
      <c r="AB394" s="34"/>
      <c r="AC394" s="34"/>
      <c r="AD394" s="34"/>
      <c r="AE394" s="34"/>
      <c r="AT394" s="19" t="s">
        <v>216</v>
      </c>
      <c r="AU394" s="19" t="s">
        <v>79</v>
      </c>
    </row>
    <row r="395" spans="1:65" s="14" customFormat="1">
      <c r="B395" s="166"/>
      <c r="D395" s="159" t="s">
        <v>126</v>
      </c>
      <c r="E395" s="167" t="s">
        <v>3</v>
      </c>
      <c r="F395" s="168" t="s">
        <v>537</v>
      </c>
      <c r="H395" s="169">
        <v>25</v>
      </c>
      <c r="I395" s="170"/>
      <c r="L395" s="166"/>
      <c r="M395" s="171"/>
      <c r="N395" s="172"/>
      <c r="O395" s="172"/>
      <c r="P395" s="172"/>
      <c r="Q395" s="172"/>
      <c r="R395" s="172"/>
      <c r="S395" s="172"/>
      <c r="T395" s="173"/>
      <c r="AT395" s="167" t="s">
        <v>126</v>
      </c>
      <c r="AU395" s="167" t="s">
        <v>79</v>
      </c>
      <c r="AV395" s="14" t="s">
        <v>79</v>
      </c>
      <c r="AW395" s="14" t="s">
        <v>31</v>
      </c>
      <c r="AX395" s="14" t="s">
        <v>70</v>
      </c>
      <c r="AY395" s="167" t="s">
        <v>117</v>
      </c>
    </row>
    <row r="396" spans="1:65" s="15" customFormat="1">
      <c r="B396" s="178"/>
      <c r="D396" s="159" t="s">
        <v>126</v>
      </c>
      <c r="E396" s="179" t="s">
        <v>3</v>
      </c>
      <c r="F396" s="180" t="s">
        <v>210</v>
      </c>
      <c r="H396" s="181">
        <v>25</v>
      </c>
      <c r="I396" s="182"/>
      <c r="L396" s="178"/>
      <c r="M396" s="183"/>
      <c r="N396" s="184"/>
      <c r="O396" s="184"/>
      <c r="P396" s="184"/>
      <c r="Q396" s="184"/>
      <c r="R396" s="184"/>
      <c r="S396" s="184"/>
      <c r="T396" s="185"/>
      <c r="AT396" s="179" t="s">
        <v>126</v>
      </c>
      <c r="AU396" s="179" t="s">
        <v>79</v>
      </c>
      <c r="AV396" s="15" t="s">
        <v>124</v>
      </c>
      <c r="AW396" s="15" t="s">
        <v>31</v>
      </c>
      <c r="AX396" s="15" t="s">
        <v>32</v>
      </c>
      <c r="AY396" s="179" t="s">
        <v>117</v>
      </c>
    </row>
    <row r="397" spans="1:65" s="2" customFormat="1" ht="24.2" customHeight="1">
      <c r="A397" s="34"/>
      <c r="B397" s="144"/>
      <c r="C397" s="145" t="s">
        <v>538</v>
      </c>
      <c r="D397" s="145" t="s">
        <v>120</v>
      </c>
      <c r="E397" s="146" t="s">
        <v>539</v>
      </c>
      <c r="F397" s="147" t="s">
        <v>540</v>
      </c>
      <c r="G397" s="148" t="s">
        <v>229</v>
      </c>
      <c r="H397" s="149">
        <v>3</v>
      </c>
      <c r="I397" s="150"/>
      <c r="J397" s="151">
        <f>ROUND(I397*H397,2)</f>
        <v>0</v>
      </c>
      <c r="K397" s="147" t="s">
        <v>214</v>
      </c>
      <c r="L397" s="35"/>
      <c r="M397" s="152" t="s">
        <v>3</v>
      </c>
      <c r="N397" s="153" t="s">
        <v>41</v>
      </c>
      <c r="O397" s="55"/>
      <c r="P397" s="154">
        <f>O397*H397</f>
        <v>0</v>
      </c>
      <c r="Q397" s="154">
        <v>7.9600000000000001E-3</v>
      </c>
      <c r="R397" s="154">
        <f>Q397*H397</f>
        <v>2.3879999999999998E-2</v>
      </c>
      <c r="S397" s="154">
        <v>0</v>
      </c>
      <c r="T397" s="155">
        <f>S397*H397</f>
        <v>0</v>
      </c>
      <c r="U397" s="34"/>
      <c r="V397" s="34"/>
      <c r="W397" s="34"/>
      <c r="X397" s="34"/>
      <c r="Y397" s="34"/>
      <c r="Z397" s="34"/>
      <c r="AA397" s="34"/>
      <c r="AB397" s="34"/>
      <c r="AC397" s="34"/>
      <c r="AD397" s="34"/>
      <c r="AE397" s="34"/>
      <c r="AR397" s="156" t="s">
        <v>124</v>
      </c>
      <c r="AT397" s="156" t="s">
        <v>120</v>
      </c>
      <c r="AU397" s="156" t="s">
        <v>79</v>
      </c>
      <c r="AY397" s="19" t="s">
        <v>117</v>
      </c>
      <c r="BE397" s="157">
        <f>IF(N397="základní",J397,0)</f>
        <v>0</v>
      </c>
      <c r="BF397" s="157">
        <f>IF(N397="snížená",J397,0)</f>
        <v>0</v>
      </c>
      <c r="BG397" s="157">
        <f>IF(N397="zákl. přenesená",J397,0)</f>
        <v>0</v>
      </c>
      <c r="BH397" s="157">
        <f>IF(N397="sníž. přenesená",J397,0)</f>
        <v>0</v>
      </c>
      <c r="BI397" s="157">
        <f>IF(N397="nulová",J397,0)</f>
        <v>0</v>
      </c>
      <c r="BJ397" s="19" t="s">
        <v>32</v>
      </c>
      <c r="BK397" s="157">
        <f>ROUND(I397*H397,2)</f>
        <v>0</v>
      </c>
      <c r="BL397" s="19" t="s">
        <v>124</v>
      </c>
      <c r="BM397" s="156" t="s">
        <v>541</v>
      </c>
    </row>
    <row r="398" spans="1:65" s="2" customFormat="1">
      <c r="A398" s="34"/>
      <c r="B398" s="35"/>
      <c r="C398" s="34"/>
      <c r="D398" s="186" t="s">
        <v>216</v>
      </c>
      <c r="E398" s="34"/>
      <c r="F398" s="187" t="s">
        <v>542</v>
      </c>
      <c r="G398" s="34"/>
      <c r="H398" s="34"/>
      <c r="I398" s="188"/>
      <c r="J398" s="34"/>
      <c r="K398" s="34"/>
      <c r="L398" s="35"/>
      <c r="M398" s="189"/>
      <c r="N398" s="190"/>
      <c r="O398" s="55"/>
      <c r="P398" s="55"/>
      <c r="Q398" s="55"/>
      <c r="R398" s="55"/>
      <c r="S398" s="55"/>
      <c r="T398" s="56"/>
      <c r="U398" s="34"/>
      <c r="V398" s="34"/>
      <c r="W398" s="34"/>
      <c r="X398" s="34"/>
      <c r="Y398" s="34"/>
      <c r="Z398" s="34"/>
      <c r="AA398" s="34"/>
      <c r="AB398" s="34"/>
      <c r="AC398" s="34"/>
      <c r="AD398" s="34"/>
      <c r="AE398" s="34"/>
      <c r="AT398" s="19" t="s">
        <v>216</v>
      </c>
      <c r="AU398" s="19" t="s">
        <v>79</v>
      </c>
    </row>
    <row r="399" spans="1:65" s="2" customFormat="1" ht="19.5">
      <c r="A399" s="34"/>
      <c r="B399" s="35"/>
      <c r="C399" s="34"/>
      <c r="D399" s="159" t="s">
        <v>224</v>
      </c>
      <c r="E399" s="34"/>
      <c r="F399" s="201" t="s">
        <v>273</v>
      </c>
      <c r="G399" s="34"/>
      <c r="H399" s="34"/>
      <c r="I399" s="188"/>
      <c r="J399" s="34"/>
      <c r="K399" s="34"/>
      <c r="L399" s="35"/>
      <c r="M399" s="189"/>
      <c r="N399" s="190"/>
      <c r="O399" s="55"/>
      <c r="P399" s="55"/>
      <c r="Q399" s="55"/>
      <c r="R399" s="55"/>
      <c r="S399" s="55"/>
      <c r="T399" s="56"/>
      <c r="U399" s="34"/>
      <c r="V399" s="34"/>
      <c r="W399" s="34"/>
      <c r="X399" s="34"/>
      <c r="Y399" s="34"/>
      <c r="Z399" s="34"/>
      <c r="AA399" s="34"/>
      <c r="AB399" s="34"/>
      <c r="AC399" s="34"/>
      <c r="AD399" s="34"/>
      <c r="AE399" s="34"/>
      <c r="AT399" s="19" t="s">
        <v>224</v>
      </c>
      <c r="AU399" s="19" t="s">
        <v>79</v>
      </c>
    </row>
    <row r="400" spans="1:65" s="13" customFormat="1">
      <c r="B400" s="158"/>
      <c r="D400" s="159" t="s">
        <v>126</v>
      </c>
      <c r="E400" s="160" t="s">
        <v>3</v>
      </c>
      <c r="F400" s="161" t="s">
        <v>388</v>
      </c>
      <c r="H400" s="160" t="s">
        <v>3</v>
      </c>
      <c r="I400" s="162"/>
      <c r="L400" s="158"/>
      <c r="M400" s="163"/>
      <c r="N400" s="164"/>
      <c r="O400" s="164"/>
      <c r="P400" s="164"/>
      <c r="Q400" s="164"/>
      <c r="R400" s="164"/>
      <c r="S400" s="164"/>
      <c r="T400" s="165"/>
      <c r="AT400" s="160" t="s">
        <v>126</v>
      </c>
      <c r="AU400" s="160" t="s">
        <v>79</v>
      </c>
      <c r="AV400" s="13" t="s">
        <v>32</v>
      </c>
      <c r="AW400" s="13" t="s">
        <v>31</v>
      </c>
      <c r="AX400" s="13" t="s">
        <v>70</v>
      </c>
      <c r="AY400" s="160" t="s">
        <v>117</v>
      </c>
    </row>
    <row r="401" spans="1:65" s="13" customFormat="1">
      <c r="B401" s="158"/>
      <c r="D401" s="159" t="s">
        <v>126</v>
      </c>
      <c r="E401" s="160" t="s">
        <v>3</v>
      </c>
      <c r="F401" s="161" t="s">
        <v>543</v>
      </c>
      <c r="H401" s="160" t="s">
        <v>3</v>
      </c>
      <c r="I401" s="162"/>
      <c r="L401" s="158"/>
      <c r="M401" s="163"/>
      <c r="N401" s="164"/>
      <c r="O401" s="164"/>
      <c r="P401" s="164"/>
      <c r="Q401" s="164"/>
      <c r="R401" s="164"/>
      <c r="S401" s="164"/>
      <c r="T401" s="165"/>
      <c r="AT401" s="160" t="s">
        <v>126</v>
      </c>
      <c r="AU401" s="160" t="s">
        <v>79</v>
      </c>
      <c r="AV401" s="13" t="s">
        <v>32</v>
      </c>
      <c r="AW401" s="13" t="s">
        <v>31</v>
      </c>
      <c r="AX401" s="13" t="s">
        <v>70</v>
      </c>
      <c r="AY401" s="160" t="s">
        <v>117</v>
      </c>
    </row>
    <row r="402" spans="1:65" s="14" customFormat="1">
      <c r="B402" s="166"/>
      <c r="D402" s="159" t="s">
        <v>126</v>
      </c>
      <c r="E402" s="167" t="s">
        <v>3</v>
      </c>
      <c r="F402" s="168" t="s">
        <v>32</v>
      </c>
      <c r="H402" s="169">
        <v>1</v>
      </c>
      <c r="I402" s="170"/>
      <c r="L402" s="166"/>
      <c r="M402" s="171"/>
      <c r="N402" s="172"/>
      <c r="O402" s="172"/>
      <c r="P402" s="172"/>
      <c r="Q402" s="172"/>
      <c r="R402" s="172"/>
      <c r="S402" s="172"/>
      <c r="T402" s="173"/>
      <c r="AT402" s="167" t="s">
        <v>126</v>
      </c>
      <c r="AU402" s="167" t="s">
        <v>79</v>
      </c>
      <c r="AV402" s="14" t="s">
        <v>79</v>
      </c>
      <c r="AW402" s="14" t="s">
        <v>31</v>
      </c>
      <c r="AX402" s="14" t="s">
        <v>70</v>
      </c>
      <c r="AY402" s="167" t="s">
        <v>117</v>
      </c>
    </row>
    <row r="403" spans="1:65" s="13" customFormat="1">
      <c r="B403" s="158"/>
      <c r="D403" s="159" t="s">
        <v>126</v>
      </c>
      <c r="E403" s="160" t="s">
        <v>3</v>
      </c>
      <c r="F403" s="161" t="s">
        <v>544</v>
      </c>
      <c r="H403" s="160" t="s">
        <v>3</v>
      </c>
      <c r="I403" s="162"/>
      <c r="L403" s="158"/>
      <c r="M403" s="163"/>
      <c r="N403" s="164"/>
      <c r="O403" s="164"/>
      <c r="P403" s="164"/>
      <c r="Q403" s="164"/>
      <c r="R403" s="164"/>
      <c r="S403" s="164"/>
      <c r="T403" s="165"/>
      <c r="AT403" s="160" t="s">
        <v>126</v>
      </c>
      <c r="AU403" s="160" t="s">
        <v>79</v>
      </c>
      <c r="AV403" s="13" t="s">
        <v>32</v>
      </c>
      <c r="AW403" s="13" t="s">
        <v>31</v>
      </c>
      <c r="AX403" s="13" t="s">
        <v>70</v>
      </c>
      <c r="AY403" s="160" t="s">
        <v>117</v>
      </c>
    </row>
    <row r="404" spans="1:65" s="14" customFormat="1">
      <c r="B404" s="166"/>
      <c r="D404" s="159" t="s">
        <v>126</v>
      </c>
      <c r="E404" s="167" t="s">
        <v>3</v>
      </c>
      <c r="F404" s="168" t="s">
        <v>79</v>
      </c>
      <c r="H404" s="169">
        <v>2</v>
      </c>
      <c r="I404" s="170"/>
      <c r="L404" s="166"/>
      <c r="M404" s="171"/>
      <c r="N404" s="172"/>
      <c r="O404" s="172"/>
      <c r="P404" s="172"/>
      <c r="Q404" s="172"/>
      <c r="R404" s="172"/>
      <c r="S404" s="172"/>
      <c r="T404" s="173"/>
      <c r="AT404" s="167" t="s">
        <v>126</v>
      </c>
      <c r="AU404" s="167" t="s">
        <v>79</v>
      </c>
      <c r="AV404" s="14" t="s">
        <v>79</v>
      </c>
      <c r="AW404" s="14" t="s">
        <v>31</v>
      </c>
      <c r="AX404" s="14" t="s">
        <v>70</v>
      </c>
      <c r="AY404" s="167" t="s">
        <v>117</v>
      </c>
    </row>
    <row r="405" spans="1:65" s="15" customFormat="1">
      <c r="B405" s="178"/>
      <c r="D405" s="159" t="s">
        <v>126</v>
      </c>
      <c r="E405" s="179" t="s">
        <v>3</v>
      </c>
      <c r="F405" s="180" t="s">
        <v>210</v>
      </c>
      <c r="H405" s="181">
        <v>3</v>
      </c>
      <c r="I405" s="182"/>
      <c r="L405" s="178"/>
      <c r="M405" s="183"/>
      <c r="N405" s="184"/>
      <c r="O405" s="184"/>
      <c r="P405" s="184"/>
      <c r="Q405" s="184"/>
      <c r="R405" s="184"/>
      <c r="S405" s="184"/>
      <c r="T405" s="185"/>
      <c r="AT405" s="179" t="s">
        <v>126</v>
      </c>
      <c r="AU405" s="179" t="s">
        <v>79</v>
      </c>
      <c r="AV405" s="15" t="s">
        <v>124</v>
      </c>
      <c r="AW405" s="15" t="s">
        <v>31</v>
      </c>
      <c r="AX405" s="15" t="s">
        <v>32</v>
      </c>
      <c r="AY405" s="179" t="s">
        <v>117</v>
      </c>
    </row>
    <row r="406" spans="1:65" s="2" customFormat="1" ht="16.5" customHeight="1">
      <c r="A406" s="34"/>
      <c r="B406" s="144"/>
      <c r="C406" s="191" t="s">
        <v>545</v>
      </c>
      <c r="D406" s="191" t="s">
        <v>220</v>
      </c>
      <c r="E406" s="192" t="s">
        <v>546</v>
      </c>
      <c r="F406" s="193" t="s">
        <v>547</v>
      </c>
      <c r="G406" s="194" t="s">
        <v>229</v>
      </c>
      <c r="H406" s="195">
        <v>1.01</v>
      </c>
      <c r="I406" s="196"/>
      <c r="J406" s="197">
        <f>ROUND(I406*H406,2)</f>
        <v>0</v>
      </c>
      <c r="K406" s="193" t="s">
        <v>3</v>
      </c>
      <c r="L406" s="198"/>
      <c r="M406" s="199" t="s">
        <v>3</v>
      </c>
      <c r="N406" s="200" t="s">
        <v>41</v>
      </c>
      <c r="O406" s="55"/>
      <c r="P406" s="154">
        <f>O406*H406</f>
        <v>0</v>
      </c>
      <c r="Q406" s="154">
        <v>0.12</v>
      </c>
      <c r="R406" s="154">
        <f>Q406*H406</f>
        <v>0.1212</v>
      </c>
      <c r="S406" s="154">
        <v>0</v>
      </c>
      <c r="T406" s="155">
        <f>S406*H406</f>
        <v>0</v>
      </c>
      <c r="U406" s="34"/>
      <c r="V406" s="34"/>
      <c r="W406" s="34"/>
      <c r="X406" s="34"/>
      <c r="Y406" s="34"/>
      <c r="Z406" s="34"/>
      <c r="AA406" s="34"/>
      <c r="AB406" s="34"/>
      <c r="AC406" s="34"/>
      <c r="AD406" s="34"/>
      <c r="AE406" s="34"/>
      <c r="AR406" s="156" t="s">
        <v>154</v>
      </c>
      <c r="AT406" s="156" t="s">
        <v>220</v>
      </c>
      <c r="AU406" s="156" t="s">
        <v>79</v>
      </c>
      <c r="AY406" s="19" t="s">
        <v>117</v>
      </c>
      <c r="BE406" s="157">
        <f>IF(N406="základní",J406,0)</f>
        <v>0</v>
      </c>
      <c r="BF406" s="157">
        <f>IF(N406="snížená",J406,0)</f>
        <v>0</v>
      </c>
      <c r="BG406" s="157">
        <f>IF(N406="zákl. přenesená",J406,0)</f>
        <v>0</v>
      </c>
      <c r="BH406" s="157">
        <f>IF(N406="sníž. přenesená",J406,0)</f>
        <v>0</v>
      </c>
      <c r="BI406" s="157">
        <f>IF(N406="nulová",J406,0)</f>
        <v>0</v>
      </c>
      <c r="BJ406" s="19" t="s">
        <v>32</v>
      </c>
      <c r="BK406" s="157">
        <f>ROUND(I406*H406,2)</f>
        <v>0</v>
      </c>
      <c r="BL406" s="19" t="s">
        <v>124</v>
      </c>
      <c r="BM406" s="156" t="s">
        <v>548</v>
      </c>
    </row>
    <row r="407" spans="1:65" s="13" customFormat="1">
      <c r="B407" s="158"/>
      <c r="D407" s="159" t="s">
        <v>126</v>
      </c>
      <c r="E407" s="160" t="s">
        <v>3</v>
      </c>
      <c r="F407" s="161" t="s">
        <v>342</v>
      </c>
      <c r="H407" s="160" t="s">
        <v>3</v>
      </c>
      <c r="I407" s="162"/>
      <c r="L407" s="158"/>
      <c r="M407" s="163"/>
      <c r="N407" s="164"/>
      <c r="O407" s="164"/>
      <c r="P407" s="164"/>
      <c r="Q407" s="164"/>
      <c r="R407" s="164"/>
      <c r="S407" s="164"/>
      <c r="T407" s="165"/>
      <c r="AT407" s="160" t="s">
        <v>126</v>
      </c>
      <c r="AU407" s="160" t="s">
        <v>79</v>
      </c>
      <c r="AV407" s="13" t="s">
        <v>32</v>
      </c>
      <c r="AW407" s="13" t="s">
        <v>31</v>
      </c>
      <c r="AX407" s="13" t="s">
        <v>70</v>
      </c>
      <c r="AY407" s="160" t="s">
        <v>117</v>
      </c>
    </row>
    <row r="408" spans="1:65" s="14" customFormat="1">
      <c r="B408" s="166"/>
      <c r="D408" s="159" t="s">
        <v>126</v>
      </c>
      <c r="E408" s="167" t="s">
        <v>3</v>
      </c>
      <c r="F408" s="168" t="s">
        <v>377</v>
      </c>
      <c r="H408" s="169">
        <v>1.01</v>
      </c>
      <c r="I408" s="170"/>
      <c r="L408" s="166"/>
      <c r="M408" s="171"/>
      <c r="N408" s="172"/>
      <c r="O408" s="172"/>
      <c r="P408" s="172"/>
      <c r="Q408" s="172"/>
      <c r="R408" s="172"/>
      <c r="S408" s="172"/>
      <c r="T408" s="173"/>
      <c r="AT408" s="167" t="s">
        <v>126</v>
      </c>
      <c r="AU408" s="167" t="s">
        <v>79</v>
      </c>
      <c r="AV408" s="14" t="s">
        <v>79</v>
      </c>
      <c r="AW408" s="14" t="s">
        <v>31</v>
      </c>
      <c r="AX408" s="14" t="s">
        <v>70</v>
      </c>
      <c r="AY408" s="167" t="s">
        <v>117</v>
      </c>
    </row>
    <row r="409" spans="1:65" s="15" customFormat="1">
      <c r="B409" s="178"/>
      <c r="D409" s="159" t="s">
        <v>126</v>
      </c>
      <c r="E409" s="179" t="s">
        <v>3</v>
      </c>
      <c r="F409" s="180" t="s">
        <v>210</v>
      </c>
      <c r="H409" s="181">
        <v>1.01</v>
      </c>
      <c r="I409" s="182"/>
      <c r="L409" s="178"/>
      <c r="M409" s="183"/>
      <c r="N409" s="184"/>
      <c r="O409" s="184"/>
      <c r="P409" s="184"/>
      <c r="Q409" s="184"/>
      <c r="R409" s="184"/>
      <c r="S409" s="184"/>
      <c r="T409" s="185"/>
      <c r="AT409" s="179" t="s">
        <v>126</v>
      </c>
      <c r="AU409" s="179" t="s">
        <v>79</v>
      </c>
      <c r="AV409" s="15" t="s">
        <v>124</v>
      </c>
      <c r="AW409" s="15" t="s">
        <v>31</v>
      </c>
      <c r="AX409" s="15" t="s">
        <v>32</v>
      </c>
      <c r="AY409" s="179" t="s">
        <v>117</v>
      </c>
    </row>
    <row r="410" spans="1:65" s="2" customFormat="1" ht="24.2" customHeight="1">
      <c r="A410" s="34"/>
      <c r="B410" s="144"/>
      <c r="C410" s="191" t="s">
        <v>549</v>
      </c>
      <c r="D410" s="191" t="s">
        <v>220</v>
      </c>
      <c r="E410" s="192" t="s">
        <v>550</v>
      </c>
      <c r="F410" s="193" t="s">
        <v>551</v>
      </c>
      <c r="G410" s="194" t="s">
        <v>229</v>
      </c>
      <c r="H410" s="195">
        <v>2.02</v>
      </c>
      <c r="I410" s="196"/>
      <c r="J410" s="197">
        <f>ROUND(I410*H410,2)</f>
        <v>0</v>
      </c>
      <c r="K410" s="193" t="s">
        <v>3</v>
      </c>
      <c r="L410" s="198"/>
      <c r="M410" s="199" t="s">
        <v>3</v>
      </c>
      <c r="N410" s="200" t="s">
        <v>41</v>
      </c>
      <c r="O410" s="55"/>
      <c r="P410" s="154">
        <f>O410*H410</f>
        <v>0</v>
      </c>
      <c r="Q410" s="154">
        <v>9.6000000000000002E-2</v>
      </c>
      <c r="R410" s="154">
        <f>Q410*H410</f>
        <v>0.19392000000000001</v>
      </c>
      <c r="S410" s="154">
        <v>0</v>
      </c>
      <c r="T410" s="155">
        <f>S410*H410</f>
        <v>0</v>
      </c>
      <c r="U410" s="34"/>
      <c r="V410" s="34"/>
      <c r="W410" s="34"/>
      <c r="X410" s="34"/>
      <c r="Y410" s="34"/>
      <c r="Z410" s="34"/>
      <c r="AA410" s="34"/>
      <c r="AB410" s="34"/>
      <c r="AC410" s="34"/>
      <c r="AD410" s="34"/>
      <c r="AE410" s="34"/>
      <c r="AR410" s="156" t="s">
        <v>154</v>
      </c>
      <c r="AT410" s="156" t="s">
        <v>220</v>
      </c>
      <c r="AU410" s="156" t="s">
        <v>79</v>
      </c>
      <c r="AY410" s="19" t="s">
        <v>117</v>
      </c>
      <c r="BE410" s="157">
        <f>IF(N410="základní",J410,0)</f>
        <v>0</v>
      </c>
      <c r="BF410" s="157">
        <f>IF(N410="snížená",J410,0)</f>
        <v>0</v>
      </c>
      <c r="BG410" s="157">
        <f>IF(N410="zákl. přenesená",J410,0)</f>
        <v>0</v>
      </c>
      <c r="BH410" s="157">
        <f>IF(N410="sníž. přenesená",J410,0)</f>
        <v>0</v>
      </c>
      <c r="BI410" s="157">
        <f>IF(N410="nulová",J410,0)</f>
        <v>0</v>
      </c>
      <c r="BJ410" s="19" t="s">
        <v>32</v>
      </c>
      <c r="BK410" s="157">
        <f>ROUND(I410*H410,2)</f>
        <v>0</v>
      </c>
      <c r="BL410" s="19" t="s">
        <v>124</v>
      </c>
      <c r="BM410" s="156" t="s">
        <v>552</v>
      </c>
    </row>
    <row r="411" spans="1:65" s="14" customFormat="1">
      <c r="B411" s="166"/>
      <c r="D411" s="159" t="s">
        <v>126</v>
      </c>
      <c r="E411" s="167" t="s">
        <v>3</v>
      </c>
      <c r="F411" s="168" t="s">
        <v>389</v>
      </c>
      <c r="H411" s="169">
        <v>2.02</v>
      </c>
      <c r="I411" s="170"/>
      <c r="L411" s="166"/>
      <c r="M411" s="171"/>
      <c r="N411" s="172"/>
      <c r="O411" s="172"/>
      <c r="P411" s="172"/>
      <c r="Q411" s="172"/>
      <c r="R411" s="172"/>
      <c r="S411" s="172"/>
      <c r="T411" s="173"/>
      <c r="AT411" s="167" t="s">
        <v>126</v>
      </c>
      <c r="AU411" s="167" t="s">
        <v>79</v>
      </c>
      <c r="AV411" s="14" t="s">
        <v>79</v>
      </c>
      <c r="AW411" s="14" t="s">
        <v>31</v>
      </c>
      <c r="AX411" s="14" t="s">
        <v>32</v>
      </c>
      <c r="AY411" s="167" t="s">
        <v>117</v>
      </c>
    </row>
    <row r="412" spans="1:65" s="2" customFormat="1" ht="24.2" customHeight="1">
      <c r="A412" s="34"/>
      <c r="B412" s="144"/>
      <c r="C412" s="145" t="s">
        <v>553</v>
      </c>
      <c r="D412" s="145" t="s">
        <v>120</v>
      </c>
      <c r="E412" s="146" t="s">
        <v>554</v>
      </c>
      <c r="F412" s="147" t="s">
        <v>555</v>
      </c>
      <c r="G412" s="148" t="s">
        <v>229</v>
      </c>
      <c r="H412" s="149">
        <v>3</v>
      </c>
      <c r="I412" s="150"/>
      <c r="J412" s="151">
        <f>ROUND(I412*H412,2)</f>
        <v>0</v>
      </c>
      <c r="K412" s="147" t="s">
        <v>214</v>
      </c>
      <c r="L412" s="35"/>
      <c r="M412" s="152" t="s">
        <v>3</v>
      </c>
      <c r="N412" s="153" t="s">
        <v>41</v>
      </c>
      <c r="O412" s="55"/>
      <c r="P412" s="154">
        <f>O412*H412</f>
        <v>0</v>
      </c>
      <c r="Q412" s="154">
        <v>1.652E-2</v>
      </c>
      <c r="R412" s="154">
        <f>Q412*H412</f>
        <v>4.956E-2</v>
      </c>
      <c r="S412" s="154">
        <v>0</v>
      </c>
      <c r="T412" s="155">
        <f>S412*H412</f>
        <v>0</v>
      </c>
      <c r="U412" s="34"/>
      <c r="V412" s="34"/>
      <c r="W412" s="34"/>
      <c r="X412" s="34"/>
      <c r="Y412" s="34"/>
      <c r="Z412" s="34"/>
      <c r="AA412" s="34"/>
      <c r="AB412" s="34"/>
      <c r="AC412" s="34"/>
      <c r="AD412" s="34"/>
      <c r="AE412" s="34"/>
      <c r="AR412" s="156" t="s">
        <v>124</v>
      </c>
      <c r="AT412" s="156" t="s">
        <v>120</v>
      </c>
      <c r="AU412" s="156" t="s">
        <v>79</v>
      </c>
      <c r="AY412" s="19" t="s">
        <v>117</v>
      </c>
      <c r="BE412" s="157">
        <f>IF(N412="základní",J412,0)</f>
        <v>0</v>
      </c>
      <c r="BF412" s="157">
        <f>IF(N412="snížená",J412,0)</f>
        <v>0</v>
      </c>
      <c r="BG412" s="157">
        <f>IF(N412="zákl. přenesená",J412,0)</f>
        <v>0</v>
      </c>
      <c r="BH412" s="157">
        <f>IF(N412="sníž. přenesená",J412,0)</f>
        <v>0</v>
      </c>
      <c r="BI412" s="157">
        <f>IF(N412="nulová",J412,0)</f>
        <v>0</v>
      </c>
      <c r="BJ412" s="19" t="s">
        <v>32</v>
      </c>
      <c r="BK412" s="157">
        <f>ROUND(I412*H412,2)</f>
        <v>0</v>
      </c>
      <c r="BL412" s="19" t="s">
        <v>124</v>
      </c>
      <c r="BM412" s="156" t="s">
        <v>556</v>
      </c>
    </row>
    <row r="413" spans="1:65" s="2" customFormat="1">
      <c r="A413" s="34"/>
      <c r="B413" s="35"/>
      <c r="C413" s="34"/>
      <c r="D413" s="186" t="s">
        <v>216</v>
      </c>
      <c r="E413" s="34"/>
      <c r="F413" s="187" t="s">
        <v>557</v>
      </c>
      <c r="G413" s="34"/>
      <c r="H413" s="34"/>
      <c r="I413" s="188"/>
      <c r="J413" s="34"/>
      <c r="K413" s="34"/>
      <c r="L413" s="35"/>
      <c r="M413" s="189"/>
      <c r="N413" s="190"/>
      <c r="O413" s="55"/>
      <c r="P413" s="55"/>
      <c r="Q413" s="55"/>
      <c r="R413" s="55"/>
      <c r="S413" s="55"/>
      <c r="T413" s="56"/>
      <c r="U413" s="34"/>
      <c r="V413" s="34"/>
      <c r="W413" s="34"/>
      <c r="X413" s="34"/>
      <c r="Y413" s="34"/>
      <c r="Z413" s="34"/>
      <c r="AA413" s="34"/>
      <c r="AB413" s="34"/>
      <c r="AC413" s="34"/>
      <c r="AD413" s="34"/>
      <c r="AE413" s="34"/>
      <c r="AT413" s="19" t="s">
        <v>216</v>
      </c>
      <c r="AU413" s="19" t="s">
        <v>79</v>
      </c>
    </row>
    <row r="414" spans="1:65" s="2" customFormat="1" ht="19.5">
      <c r="A414" s="34"/>
      <c r="B414" s="35"/>
      <c r="C414" s="34"/>
      <c r="D414" s="159" t="s">
        <v>224</v>
      </c>
      <c r="E414" s="34"/>
      <c r="F414" s="201" t="s">
        <v>273</v>
      </c>
      <c r="G414" s="34"/>
      <c r="H414" s="34"/>
      <c r="I414" s="188"/>
      <c r="J414" s="34"/>
      <c r="K414" s="34"/>
      <c r="L414" s="35"/>
      <c r="M414" s="189"/>
      <c r="N414" s="190"/>
      <c r="O414" s="55"/>
      <c r="P414" s="55"/>
      <c r="Q414" s="55"/>
      <c r="R414" s="55"/>
      <c r="S414" s="55"/>
      <c r="T414" s="56"/>
      <c r="U414" s="34"/>
      <c r="V414" s="34"/>
      <c r="W414" s="34"/>
      <c r="X414" s="34"/>
      <c r="Y414" s="34"/>
      <c r="Z414" s="34"/>
      <c r="AA414" s="34"/>
      <c r="AB414" s="34"/>
      <c r="AC414" s="34"/>
      <c r="AD414" s="34"/>
      <c r="AE414" s="34"/>
      <c r="AT414" s="19" t="s">
        <v>224</v>
      </c>
      <c r="AU414" s="19" t="s">
        <v>79</v>
      </c>
    </row>
    <row r="415" spans="1:65" s="13" customFormat="1">
      <c r="B415" s="158"/>
      <c r="D415" s="159" t="s">
        <v>126</v>
      </c>
      <c r="E415" s="160" t="s">
        <v>3</v>
      </c>
      <c r="F415" s="161" t="s">
        <v>388</v>
      </c>
      <c r="H415" s="160" t="s">
        <v>3</v>
      </c>
      <c r="I415" s="162"/>
      <c r="L415" s="158"/>
      <c r="M415" s="163"/>
      <c r="N415" s="164"/>
      <c r="O415" s="164"/>
      <c r="P415" s="164"/>
      <c r="Q415" s="164"/>
      <c r="R415" s="164"/>
      <c r="S415" s="164"/>
      <c r="T415" s="165"/>
      <c r="AT415" s="160" t="s">
        <v>126</v>
      </c>
      <c r="AU415" s="160" t="s">
        <v>79</v>
      </c>
      <c r="AV415" s="13" t="s">
        <v>32</v>
      </c>
      <c r="AW415" s="13" t="s">
        <v>31</v>
      </c>
      <c r="AX415" s="13" t="s">
        <v>70</v>
      </c>
      <c r="AY415" s="160" t="s">
        <v>117</v>
      </c>
    </row>
    <row r="416" spans="1:65" s="13" customFormat="1">
      <c r="B416" s="158"/>
      <c r="D416" s="159" t="s">
        <v>126</v>
      </c>
      <c r="E416" s="160" t="s">
        <v>3</v>
      </c>
      <c r="F416" s="161" t="s">
        <v>558</v>
      </c>
      <c r="H416" s="160" t="s">
        <v>3</v>
      </c>
      <c r="I416" s="162"/>
      <c r="L416" s="158"/>
      <c r="M416" s="163"/>
      <c r="N416" s="164"/>
      <c r="O416" s="164"/>
      <c r="P416" s="164"/>
      <c r="Q416" s="164"/>
      <c r="R416" s="164"/>
      <c r="S416" s="164"/>
      <c r="T416" s="165"/>
      <c r="AT416" s="160" t="s">
        <v>126</v>
      </c>
      <c r="AU416" s="160" t="s">
        <v>79</v>
      </c>
      <c r="AV416" s="13" t="s">
        <v>32</v>
      </c>
      <c r="AW416" s="13" t="s">
        <v>31</v>
      </c>
      <c r="AX416" s="13" t="s">
        <v>70</v>
      </c>
      <c r="AY416" s="160" t="s">
        <v>117</v>
      </c>
    </row>
    <row r="417" spans="1:65" s="14" customFormat="1">
      <c r="B417" s="166"/>
      <c r="D417" s="159" t="s">
        <v>126</v>
      </c>
      <c r="E417" s="167" t="s">
        <v>3</v>
      </c>
      <c r="F417" s="168" t="s">
        <v>32</v>
      </c>
      <c r="H417" s="169">
        <v>1</v>
      </c>
      <c r="I417" s="170"/>
      <c r="L417" s="166"/>
      <c r="M417" s="171"/>
      <c r="N417" s="172"/>
      <c r="O417" s="172"/>
      <c r="P417" s="172"/>
      <c r="Q417" s="172"/>
      <c r="R417" s="172"/>
      <c r="S417" s="172"/>
      <c r="T417" s="173"/>
      <c r="AT417" s="167" t="s">
        <v>126</v>
      </c>
      <c r="AU417" s="167" t="s">
        <v>79</v>
      </c>
      <c r="AV417" s="14" t="s">
        <v>79</v>
      </c>
      <c r="AW417" s="14" t="s">
        <v>31</v>
      </c>
      <c r="AX417" s="14" t="s">
        <v>70</v>
      </c>
      <c r="AY417" s="167" t="s">
        <v>117</v>
      </c>
    </row>
    <row r="418" spans="1:65" s="13" customFormat="1">
      <c r="B418" s="158"/>
      <c r="D418" s="159" t="s">
        <v>126</v>
      </c>
      <c r="E418" s="160" t="s">
        <v>3</v>
      </c>
      <c r="F418" s="161" t="s">
        <v>559</v>
      </c>
      <c r="H418" s="160" t="s">
        <v>3</v>
      </c>
      <c r="I418" s="162"/>
      <c r="L418" s="158"/>
      <c r="M418" s="163"/>
      <c r="N418" s="164"/>
      <c r="O418" s="164"/>
      <c r="P418" s="164"/>
      <c r="Q418" s="164"/>
      <c r="R418" s="164"/>
      <c r="S418" s="164"/>
      <c r="T418" s="165"/>
      <c r="AT418" s="160" t="s">
        <v>126</v>
      </c>
      <c r="AU418" s="160" t="s">
        <v>79</v>
      </c>
      <c r="AV418" s="13" t="s">
        <v>32</v>
      </c>
      <c r="AW418" s="13" t="s">
        <v>31</v>
      </c>
      <c r="AX418" s="13" t="s">
        <v>70</v>
      </c>
      <c r="AY418" s="160" t="s">
        <v>117</v>
      </c>
    </row>
    <row r="419" spans="1:65" s="14" customFormat="1">
      <c r="B419" s="166"/>
      <c r="D419" s="159" t="s">
        <v>126</v>
      </c>
      <c r="E419" s="167" t="s">
        <v>3</v>
      </c>
      <c r="F419" s="168" t="s">
        <v>32</v>
      </c>
      <c r="H419" s="169">
        <v>1</v>
      </c>
      <c r="I419" s="170"/>
      <c r="L419" s="166"/>
      <c r="M419" s="171"/>
      <c r="N419" s="172"/>
      <c r="O419" s="172"/>
      <c r="P419" s="172"/>
      <c r="Q419" s="172"/>
      <c r="R419" s="172"/>
      <c r="S419" s="172"/>
      <c r="T419" s="173"/>
      <c r="AT419" s="167" t="s">
        <v>126</v>
      </c>
      <c r="AU419" s="167" t="s">
        <v>79</v>
      </c>
      <c r="AV419" s="14" t="s">
        <v>79</v>
      </c>
      <c r="AW419" s="14" t="s">
        <v>31</v>
      </c>
      <c r="AX419" s="14" t="s">
        <v>70</v>
      </c>
      <c r="AY419" s="167" t="s">
        <v>117</v>
      </c>
    </row>
    <row r="420" spans="1:65" s="13" customFormat="1">
      <c r="B420" s="158"/>
      <c r="D420" s="159" t="s">
        <v>126</v>
      </c>
      <c r="E420" s="160" t="s">
        <v>3</v>
      </c>
      <c r="F420" s="161" t="s">
        <v>560</v>
      </c>
      <c r="H420" s="160" t="s">
        <v>3</v>
      </c>
      <c r="I420" s="162"/>
      <c r="L420" s="158"/>
      <c r="M420" s="163"/>
      <c r="N420" s="164"/>
      <c r="O420" s="164"/>
      <c r="P420" s="164"/>
      <c r="Q420" s="164"/>
      <c r="R420" s="164"/>
      <c r="S420" s="164"/>
      <c r="T420" s="165"/>
      <c r="AT420" s="160" t="s">
        <v>126</v>
      </c>
      <c r="AU420" s="160" t="s">
        <v>79</v>
      </c>
      <c r="AV420" s="13" t="s">
        <v>32</v>
      </c>
      <c r="AW420" s="13" t="s">
        <v>31</v>
      </c>
      <c r="AX420" s="13" t="s">
        <v>70</v>
      </c>
      <c r="AY420" s="160" t="s">
        <v>117</v>
      </c>
    </row>
    <row r="421" spans="1:65" s="14" customFormat="1">
      <c r="B421" s="166"/>
      <c r="D421" s="159" t="s">
        <v>126</v>
      </c>
      <c r="E421" s="167" t="s">
        <v>3</v>
      </c>
      <c r="F421" s="168" t="s">
        <v>32</v>
      </c>
      <c r="H421" s="169">
        <v>1</v>
      </c>
      <c r="I421" s="170"/>
      <c r="L421" s="166"/>
      <c r="M421" s="171"/>
      <c r="N421" s="172"/>
      <c r="O421" s="172"/>
      <c r="P421" s="172"/>
      <c r="Q421" s="172"/>
      <c r="R421" s="172"/>
      <c r="S421" s="172"/>
      <c r="T421" s="173"/>
      <c r="AT421" s="167" t="s">
        <v>126</v>
      </c>
      <c r="AU421" s="167" t="s">
        <v>79</v>
      </c>
      <c r="AV421" s="14" t="s">
        <v>79</v>
      </c>
      <c r="AW421" s="14" t="s">
        <v>31</v>
      </c>
      <c r="AX421" s="14" t="s">
        <v>70</v>
      </c>
      <c r="AY421" s="167" t="s">
        <v>117</v>
      </c>
    </row>
    <row r="422" spans="1:65" s="15" customFormat="1">
      <c r="B422" s="178"/>
      <c r="D422" s="159" t="s">
        <v>126</v>
      </c>
      <c r="E422" s="179" t="s">
        <v>3</v>
      </c>
      <c r="F422" s="180" t="s">
        <v>210</v>
      </c>
      <c r="H422" s="181">
        <v>3</v>
      </c>
      <c r="I422" s="182"/>
      <c r="L422" s="178"/>
      <c r="M422" s="183"/>
      <c r="N422" s="184"/>
      <c r="O422" s="184"/>
      <c r="P422" s="184"/>
      <c r="Q422" s="184"/>
      <c r="R422" s="184"/>
      <c r="S422" s="184"/>
      <c r="T422" s="185"/>
      <c r="AT422" s="179" t="s">
        <v>126</v>
      </c>
      <c r="AU422" s="179" t="s">
        <v>79</v>
      </c>
      <c r="AV422" s="15" t="s">
        <v>124</v>
      </c>
      <c r="AW422" s="15" t="s">
        <v>31</v>
      </c>
      <c r="AX422" s="15" t="s">
        <v>32</v>
      </c>
      <c r="AY422" s="179" t="s">
        <v>117</v>
      </c>
    </row>
    <row r="423" spans="1:65" s="2" customFormat="1" ht="21.75" customHeight="1">
      <c r="A423" s="34"/>
      <c r="B423" s="144"/>
      <c r="C423" s="191" t="s">
        <v>561</v>
      </c>
      <c r="D423" s="191" t="s">
        <v>220</v>
      </c>
      <c r="E423" s="192" t="s">
        <v>562</v>
      </c>
      <c r="F423" s="193" t="s">
        <v>563</v>
      </c>
      <c r="G423" s="194" t="s">
        <v>229</v>
      </c>
      <c r="H423" s="195">
        <v>1.01</v>
      </c>
      <c r="I423" s="196"/>
      <c r="J423" s="197">
        <f>ROUND(I423*H423,2)</f>
        <v>0</v>
      </c>
      <c r="K423" s="193" t="s">
        <v>3</v>
      </c>
      <c r="L423" s="198"/>
      <c r="M423" s="199" t="s">
        <v>3</v>
      </c>
      <c r="N423" s="200" t="s">
        <v>41</v>
      </c>
      <c r="O423" s="55"/>
      <c r="P423" s="154">
        <f>O423*H423</f>
        <v>0</v>
      </c>
      <c r="Q423" s="154">
        <v>0.19</v>
      </c>
      <c r="R423" s="154">
        <f>Q423*H423</f>
        <v>0.19190000000000002</v>
      </c>
      <c r="S423" s="154">
        <v>0</v>
      </c>
      <c r="T423" s="155">
        <f>S423*H423</f>
        <v>0</v>
      </c>
      <c r="U423" s="34"/>
      <c r="V423" s="34"/>
      <c r="W423" s="34"/>
      <c r="X423" s="34"/>
      <c r="Y423" s="34"/>
      <c r="Z423" s="34"/>
      <c r="AA423" s="34"/>
      <c r="AB423" s="34"/>
      <c r="AC423" s="34"/>
      <c r="AD423" s="34"/>
      <c r="AE423" s="34"/>
      <c r="AR423" s="156" t="s">
        <v>154</v>
      </c>
      <c r="AT423" s="156" t="s">
        <v>220</v>
      </c>
      <c r="AU423" s="156" t="s">
        <v>79</v>
      </c>
      <c r="AY423" s="19" t="s">
        <v>117</v>
      </c>
      <c r="BE423" s="157">
        <f>IF(N423="základní",J423,0)</f>
        <v>0</v>
      </c>
      <c r="BF423" s="157">
        <f>IF(N423="snížená",J423,0)</f>
        <v>0</v>
      </c>
      <c r="BG423" s="157">
        <f>IF(N423="zákl. přenesená",J423,0)</f>
        <v>0</v>
      </c>
      <c r="BH423" s="157">
        <f>IF(N423="sníž. přenesená",J423,0)</f>
        <v>0</v>
      </c>
      <c r="BI423" s="157">
        <f>IF(N423="nulová",J423,0)</f>
        <v>0</v>
      </c>
      <c r="BJ423" s="19" t="s">
        <v>32</v>
      </c>
      <c r="BK423" s="157">
        <f>ROUND(I423*H423,2)</f>
        <v>0</v>
      </c>
      <c r="BL423" s="19" t="s">
        <v>124</v>
      </c>
      <c r="BM423" s="156" t="s">
        <v>564</v>
      </c>
    </row>
    <row r="424" spans="1:65" s="14" customFormat="1">
      <c r="B424" s="166"/>
      <c r="D424" s="159" t="s">
        <v>126</v>
      </c>
      <c r="E424" s="167" t="s">
        <v>3</v>
      </c>
      <c r="F424" s="168" t="s">
        <v>377</v>
      </c>
      <c r="H424" s="169">
        <v>1.01</v>
      </c>
      <c r="I424" s="170"/>
      <c r="L424" s="166"/>
      <c r="M424" s="171"/>
      <c r="N424" s="172"/>
      <c r="O424" s="172"/>
      <c r="P424" s="172"/>
      <c r="Q424" s="172"/>
      <c r="R424" s="172"/>
      <c r="S424" s="172"/>
      <c r="T424" s="173"/>
      <c r="AT424" s="167" t="s">
        <v>126</v>
      </c>
      <c r="AU424" s="167" t="s">
        <v>79</v>
      </c>
      <c r="AV424" s="14" t="s">
        <v>79</v>
      </c>
      <c r="AW424" s="14" t="s">
        <v>31</v>
      </c>
      <c r="AX424" s="14" t="s">
        <v>70</v>
      </c>
      <c r="AY424" s="167" t="s">
        <v>117</v>
      </c>
    </row>
    <row r="425" spans="1:65" s="15" customFormat="1">
      <c r="B425" s="178"/>
      <c r="D425" s="159" t="s">
        <v>126</v>
      </c>
      <c r="E425" s="179" t="s">
        <v>3</v>
      </c>
      <c r="F425" s="180" t="s">
        <v>210</v>
      </c>
      <c r="H425" s="181">
        <v>1.01</v>
      </c>
      <c r="I425" s="182"/>
      <c r="L425" s="178"/>
      <c r="M425" s="183"/>
      <c r="N425" s="184"/>
      <c r="O425" s="184"/>
      <c r="P425" s="184"/>
      <c r="Q425" s="184"/>
      <c r="R425" s="184"/>
      <c r="S425" s="184"/>
      <c r="T425" s="185"/>
      <c r="AT425" s="179" t="s">
        <v>126</v>
      </c>
      <c r="AU425" s="179" t="s">
        <v>79</v>
      </c>
      <c r="AV425" s="15" t="s">
        <v>124</v>
      </c>
      <c r="AW425" s="15" t="s">
        <v>31</v>
      </c>
      <c r="AX425" s="15" t="s">
        <v>32</v>
      </c>
      <c r="AY425" s="179" t="s">
        <v>117</v>
      </c>
    </row>
    <row r="426" spans="1:65" s="2" customFormat="1" ht="21.75" customHeight="1">
      <c r="A426" s="34"/>
      <c r="B426" s="144"/>
      <c r="C426" s="191" t="s">
        <v>565</v>
      </c>
      <c r="D426" s="191" t="s">
        <v>220</v>
      </c>
      <c r="E426" s="192" t="s">
        <v>566</v>
      </c>
      <c r="F426" s="193" t="s">
        <v>567</v>
      </c>
      <c r="G426" s="194" t="s">
        <v>229</v>
      </c>
      <c r="H426" s="195">
        <v>1.01</v>
      </c>
      <c r="I426" s="196"/>
      <c r="J426" s="197">
        <f>ROUND(I426*H426,2)</f>
        <v>0</v>
      </c>
      <c r="K426" s="193" t="s">
        <v>3</v>
      </c>
      <c r="L426" s="198"/>
      <c r="M426" s="199" t="s">
        <v>3</v>
      </c>
      <c r="N426" s="200" t="s">
        <v>41</v>
      </c>
      <c r="O426" s="55"/>
      <c r="P426" s="154">
        <f>O426*H426</f>
        <v>0</v>
      </c>
      <c r="Q426" s="154">
        <v>0.14399999999999999</v>
      </c>
      <c r="R426" s="154">
        <f>Q426*H426</f>
        <v>0.14543999999999999</v>
      </c>
      <c r="S426" s="154">
        <v>0</v>
      </c>
      <c r="T426" s="155">
        <f>S426*H426</f>
        <v>0</v>
      </c>
      <c r="U426" s="34"/>
      <c r="V426" s="34"/>
      <c r="W426" s="34"/>
      <c r="X426" s="34"/>
      <c r="Y426" s="34"/>
      <c r="Z426" s="34"/>
      <c r="AA426" s="34"/>
      <c r="AB426" s="34"/>
      <c r="AC426" s="34"/>
      <c r="AD426" s="34"/>
      <c r="AE426" s="34"/>
      <c r="AR426" s="156" t="s">
        <v>154</v>
      </c>
      <c r="AT426" s="156" t="s">
        <v>220</v>
      </c>
      <c r="AU426" s="156" t="s">
        <v>79</v>
      </c>
      <c r="AY426" s="19" t="s">
        <v>117</v>
      </c>
      <c r="BE426" s="157">
        <f>IF(N426="základní",J426,0)</f>
        <v>0</v>
      </c>
      <c r="BF426" s="157">
        <f>IF(N426="snížená",J426,0)</f>
        <v>0</v>
      </c>
      <c r="BG426" s="157">
        <f>IF(N426="zákl. přenesená",J426,0)</f>
        <v>0</v>
      </c>
      <c r="BH426" s="157">
        <f>IF(N426="sníž. přenesená",J426,0)</f>
        <v>0</v>
      </c>
      <c r="BI426" s="157">
        <f>IF(N426="nulová",J426,0)</f>
        <v>0</v>
      </c>
      <c r="BJ426" s="19" t="s">
        <v>32</v>
      </c>
      <c r="BK426" s="157">
        <f>ROUND(I426*H426,2)</f>
        <v>0</v>
      </c>
      <c r="BL426" s="19" t="s">
        <v>124</v>
      </c>
      <c r="BM426" s="156" t="s">
        <v>568</v>
      </c>
    </row>
    <row r="427" spans="1:65" s="14" customFormat="1">
      <c r="B427" s="166"/>
      <c r="D427" s="159" t="s">
        <v>126</v>
      </c>
      <c r="E427" s="167" t="s">
        <v>3</v>
      </c>
      <c r="F427" s="168" t="s">
        <v>377</v>
      </c>
      <c r="H427" s="169">
        <v>1.01</v>
      </c>
      <c r="I427" s="170"/>
      <c r="L427" s="166"/>
      <c r="M427" s="171"/>
      <c r="N427" s="172"/>
      <c r="O427" s="172"/>
      <c r="P427" s="172"/>
      <c r="Q427" s="172"/>
      <c r="R427" s="172"/>
      <c r="S427" s="172"/>
      <c r="T427" s="173"/>
      <c r="AT427" s="167" t="s">
        <v>126</v>
      </c>
      <c r="AU427" s="167" t="s">
        <v>79</v>
      </c>
      <c r="AV427" s="14" t="s">
        <v>79</v>
      </c>
      <c r="AW427" s="14" t="s">
        <v>31</v>
      </c>
      <c r="AX427" s="14" t="s">
        <v>70</v>
      </c>
      <c r="AY427" s="167" t="s">
        <v>117</v>
      </c>
    </row>
    <row r="428" spans="1:65" s="15" customFormat="1">
      <c r="B428" s="178"/>
      <c r="D428" s="159" t="s">
        <v>126</v>
      </c>
      <c r="E428" s="179" t="s">
        <v>3</v>
      </c>
      <c r="F428" s="180" t="s">
        <v>210</v>
      </c>
      <c r="H428" s="181">
        <v>1.01</v>
      </c>
      <c r="I428" s="182"/>
      <c r="L428" s="178"/>
      <c r="M428" s="183"/>
      <c r="N428" s="184"/>
      <c r="O428" s="184"/>
      <c r="P428" s="184"/>
      <c r="Q428" s="184"/>
      <c r="R428" s="184"/>
      <c r="S428" s="184"/>
      <c r="T428" s="185"/>
      <c r="AT428" s="179" t="s">
        <v>126</v>
      </c>
      <c r="AU428" s="179" t="s">
        <v>79</v>
      </c>
      <c r="AV428" s="15" t="s">
        <v>124</v>
      </c>
      <c r="AW428" s="15" t="s">
        <v>31</v>
      </c>
      <c r="AX428" s="15" t="s">
        <v>32</v>
      </c>
      <c r="AY428" s="179" t="s">
        <v>117</v>
      </c>
    </row>
    <row r="429" spans="1:65" s="2" customFormat="1" ht="24.2" customHeight="1">
      <c r="A429" s="34"/>
      <c r="B429" s="144"/>
      <c r="C429" s="191" t="s">
        <v>569</v>
      </c>
      <c r="D429" s="191" t="s">
        <v>220</v>
      </c>
      <c r="E429" s="192" t="s">
        <v>570</v>
      </c>
      <c r="F429" s="193" t="s">
        <v>571</v>
      </c>
      <c r="G429" s="194" t="s">
        <v>229</v>
      </c>
      <c r="H429" s="195">
        <v>1.01</v>
      </c>
      <c r="I429" s="196"/>
      <c r="J429" s="197">
        <f>ROUND(I429*H429,2)</f>
        <v>0</v>
      </c>
      <c r="K429" s="193" t="s">
        <v>3</v>
      </c>
      <c r="L429" s="198"/>
      <c r="M429" s="199" t="s">
        <v>3</v>
      </c>
      <c r="N429" s="200" t="s">
        <v>41</v>
      </c>
      <c r="O429" s="55"/>
      <c r="P429" s="154">
        <f>O429*H429</f>
        <v>0</v>
      </c>
      <c r="Q429" s="154">
        <v>0.14399999999999999</v>
      </c>
      <c r="R429" s="154">
        <f>Q429*H429</f>
        <v>0.14543999999999999</v>
      </c>
      <c r="S429" s="154">
        <v>0</v>
      </c>
      <c r="T429" s="155">
        <f>S429*H429</f>
        <v>0</v>
      </c>
      <c r="U429" s="34"/>
      <c r="V429" s="34"/>
      <c r="W429" s="34"/>
      <c r="X429" s="34"/>
      <c r="Y429" s="34"/>
      <c r="Z429" s="34"/>
      <c r="AA429" s="34"/>
      <c r="AB429" s="34"/>
      <c r="AC429" s="34"/>
      <c r="AD429" s="34"/>
      <c r="AE429" s="34"/>
      <c r="AR429" s="156" t="s">
        <v>154</v>
      </c>
      <c r="AT429" s="156" t="s">
        <v>220</v>
      </c>
      <c r="AU429" s="156" t="s">
        <v>79</v>
      </c>
      <c r="AY429" s="19" t="s">
        <v>117</v>
      </c>
      <c r="BE429" s="157">
        <f>IF(N429="základní",J429,0)</f>
        <v>0</v>
      </c>
      <c r="BF429" s="157">
        <f>IF(N429="snížená",J429,0)</f>
        <v>0</v>
      </c>
      <c r="BG429" s="157">
        <f>IF(N429="zákl. přenesená",J429,0)</f>
        <v>0</v>
      </c>
      <c r="BH429" s="157">
        <f>IF(N429="sníž. přenesená",J429,0)</f>
        <v>0</v>
      </c>
      <c r="BI429" s="157">
        <f>IF(N429="nulová",J429,0)</f>
        <v>0</v>
      </c>
      <c r="BJ429" s="19" t="s">
        <v>32</v>
      </c>
      <c r="BK429" s="157">
        <f>ROUND(I429*H429,2)</f>
        <v>0</v>
      </c>
      <c r="BL429" s="19" t="s">
        <v>124</v>
      </c>
      <c r="BM429" s="156" t="s">
        <v>572</v>
      </c>
    </row>
    <row r="430" spans="1:65" s="14" customFormat="1">
      <c r="B430" s="166"/>
      <c r="D430" s="159" t="s">
        <v>126</v>
      </c>
      <c r="E430" s="167" t="s">
        <v>3</v>
      </c>
      <c r="F430" s="168" t="s">
        <v>377</v>
      </c>
      <c r="H430" s="169">
        <v>1.01</v>
      </c>
      <c r="I430" s="170"/>
      <c r="L430" s="166"/>
      <c r="M430" s="171"/>
      <c r="N430" s="172"/>
      <c r="O430" s="172"/>
      <c r="P430" s="172"/>
      <c r="Q430" s="172"/>
      <c r="R430" s="172"/>
      <c r="S430" s="172"/>
      <c r="T430" s="173"/>
      <c r="AT430" s="167" t="s">
        <v>126</v>
      </c>
      <c r="AU430" s="167" t="s">
        <v>79</v>
      </c>
      <c r="AV430" s="14" t="s">
        <v>79</v>
      </c>
      <c r="AW430" s="14" t="s">
        <v>31</v>
      </c>
      <c r="AX430" s="14" t="s">
        <v>70</v>
      </c>
      <c r="AY430" s="167" t="s">
        <v>117</v>
      </c>
    </row>
    <row r="431" spans="1:65" s="15" customFormat="1">
      <c r="B431" s="178"/>
      <c r="D431" s="159" t="s">
        <v>126</v>
      </c>
      <c r="E431" s="179" t="s">
        <v>3</v>
      </c>
      <c r="F431" s="180" t="s">
        <v>210</v>
      </c>
      <c r="H431" s="181">
        <v>1.01</v>
      </c>
      <c r="I431" s="182"/>
      <c r="L431" s="178"/>
      <c r="M431" s="183"/>
      <c r="N431" s="184"/>
      <c r="O431" s="184"/>
      <c r="P431" s="184"/>
      <c r="Q431" s="184"/>
      <c r="R431" s="184"/>
      <c r="S431" s="184"/>
      <c r="T431" s="185"/>
      <c r="AT431" s="179" t="s">
        <v>126</v>
      </c>
      <c r="AU431" s="179" t="s">
        <v>79</v>
      </c>
      <c r="AV431" s="15" t="s">
        <v>124</v>
      </c>
      <c r="AW431" s="15" t="s">
        <v>31</v>
      </c>
      <c r="AX431" s="15" t="s">
        <v>32</v>
      </c>
      <c r="AY431" s="179" t="s">
        <v>117</v>
      </c>
    </row>
    <row r="432" spans="1:65" s="2" customFormat="1" ht="24.2" customHeight="1">
      <c r="A432" s="34"/>
      <c r="B432" s="144"/>
      <c r="C432" s="145" t="s">
        <v>573</v>
      </c>
      <c r="D432" s="145" t="s">
        <v>120</v>
      </c>
      <c r="E432" s="146" t="s">
        <v>574</v>
      </c>
      <c r="F432" s="147" t="s">
        <v>575</v>
      </c>
      <c r="G432" s="148" t="s">
        <v>229</v>
      </c>
      <c r="H432" s="149">
        <v>6</v>
      </c>
      <c r="I432" s="150"/>
      <c r="J432" s="151">
        <f>ROUND(I432*H432,2)</f>
        <v>0</v>
      </c>
      <c r="K432" s="147" t="s">
        <v>214</v>
      </c>
      <c r="L432" s="35"/>
      <c r="M432" s="152" t="s">
        <v>3</v>
      </c>
      <c r="N432" s="153" t="s">
        <v>41</v>
      </c>
      <c r="O432" s="55"/>
      <c r="P432" s="154">
        <f>O432*H432</f>
        <v>0</v>
      </c>
      <c r="Q432" s="154">
        <v>0</v>
      </c>
      <c r="R432" s="154">
        <f>Q432*H432</f>
        <v>0</v>
      </c>
      <c r="S432" s="154">
        <v>0</v>
      </c>
      <c r="T432" s="155">
        <f>S432*H432</f>
        <v>0</v>
      </c>
      <c r="U432" s="34"/>
      <c r="V432" s="34"/>
      <c r="W432" s="34"/>
      <c r="X432" s="34"/>
      <c r="Y432" s="34"/>
      <c r="Z432" s="34"/>
      <c r="AA432" s="34"/>
      <c r="AB432" s="34"/>
      <c r="AC432" s="34"/>
      <c r="AD432" s="34"/>
      <c r="AE432" s="34"/>
      <c r="AR432" s="156" t="s">
        <v>124</v>
      </c>
      <c r="AT432" s="156" t="s">
        <v>120</v>
      </c>
      <c r="AU432" s="156" t="s">
        <v>79</v>
      </c>
      <c r="AY432" s="19" t="s">
        <v>117</v>
      </c>
      <c r="BE432" s="157">
        <f>IF(N432="základní",J432,0)</f>
        <v>0</v>
      </c>
      <c r="BF432" s="157">
        <f>IF(N432="snížená",J432,0)</f>
        <v>0</v>
      </c>
      <c r="BG432" s="157">
        <f>IF(N432="zákl. přenesená",J432,0)</f>
        <v>0</v>
      </c>
      <c r="BH432" s="157">
        <f>IF(N432="sníž. přenesená",J432,0)</f>
        <v>0</v>
      </c>
      <c r="BI432" s="157">
        <f>IF(N432="nulová",J432,0)</f>
        <v>0</v>
      </c>
      <c r="BJ432" s="19" t="s">
        <v>32</v>
      </c>
      <c r="BK432" s="157">
        <f>ROUND(I432*H432,2)</f>
        <v>0</v>
      </c>
      <c r="BL432" s="19" t="s">
        <v>124</v>
      </c>
      <c r="BM432" s="156" t="s">
        <v>576</v>
      </c>
    </row>
    <row r="433" spans="1:65" s="2" customFormat="1">
      <c r="A433" s="34"/>
      <c r="B433" s="35"/>
      <c r="C433" s="34"/>
      <c r="D433" s="186" t="s">
        <v>216</v>
      </c>
      <c r="E433" s="34"/>
      <c r="F433" s="187" t="s">
        <v>577</v>
      </c>
      <c r="G433" s="34"/>
      <c r="H433" s="34"/>
      <c r="I433" s="188"/>
      <c r="J433" s="34"/>
      <c r="K433" s="34"/>
      <c r="L433" s="35"/>
      <c r="M433" s="189"/>
      <c r="N433" s="190"/>
      <c r="O433" s="55"/>
      <c r="P433" s="55"/>
      <c r="Q433" s="55"/>
      <c r="R433" s="55"/>
      <c r="S433" s="55"/>
      <c r="T433" s="56"/>
      <c r="U433" s="34"/>
      <c r="V433" s="34"/>
      <c r="W433" s="34"/>
      <c r="X433" s="34"/>
      <c r="Y433" s="34"/>
      <c r="Z433" s="34"/>
      <c r="AA433" s="34"/>
      <c r="AB433" s="34"/>
      <c r="AC433" s="34"/>
      <c r="AD433" s="34"/>
      <c r="AE433" s="34"/>
      <c r="AT433" s="19" t="s">
        <v>216</v>
      </c>
      <c r="AU433" s="19" t="s">
        <v>79</v>
      </c>
    </row>
    <row r="434" spans="1:65" s="14" customFormat="1">
      <c r="B434" s="166"/>
      <c r="D434" s="159" t="s">
        <v>126</v>
      </c>
      <c r="E434" s="167" t="s">
        <v>3</v>
      </c>
      <c r="F434" s="168" t="s">
        <v>578</v>
      </c>
      <c r="H434" s="169">
        <v>6</v>
      </c>
      <c r="I434" s="170"/>
      <c r="L434" s="166"/>
      <c r="M434" s="171"/>
      <c r="N434" s="172"/>
      <c r="O434" s="172"/>
      <c r="P434" s="172"/>
      <c r="Q434" s="172"/>
      <c r="R434" s="172"/>
      <c r="S434" s="172"/>
      <c r="T434" s="173"/>
      <c r="AT434" s="167" t="s">
        <v>126</v>
      </c>
      <c r="AU434" s="167" t="s">
        <v>79</v>
      </c>
      <c r="AV434" s="14" t="s">
        <v>79</v>
      </c>
      <c r="AW434" s="14" t="s">
        <v>31</v>
      </c>
      <c r="AX434" s="14" t="s">
        <v>70</v>
      </c>
      <c r="AY434" s="167" t="s">
        <v>117</v>
      </c>
    </row>
    <row r="435" spans="1:65" s="15" customFormat="1">
      <c r="B435" s="178"/>
      <c r="D435" s="159" t="s">
        <v>126</v>
      </c>
      <c r="E435" s="179" t="s">
        <v>3</v>
      </c>
      <c r="F435" s="180" t="s">
        <v>210</v>
      </c>
      <c r="H435" s="181">
        <v>6</v>
      </c>
      <c r="I435" s="182"/>
      <c r="L435" s="178"/>
      <c r="M435" s="183"/>
      <c r="N435" s="184"/>
      <c r="O435" s="184"/>
      <c r="P435" s="184"/>
      <c r="Q435" s="184"/>
      <c r="R435" s="184"/>
      <c r="S435" s="184"/>
      <c r="T435" s="185"/>
      <c r="AT435" s="179" t="s">
        <v>126</v>
      </c>
      <c r="AU435" s="179" t="s">
        <v>79</v>
      </c>
      <c r="AV435" s="15" t="s">
        <v>124</v>
      </c>
      <c r="AW435" s="15" t="s">
        <v>31</v>
      </c>
      <c r="AX435" s="15" t="s">
        <v>32</v>
      </c>
      <c r="AY435" s="179" t="s">
        <v>117</v>
      </c>
    </row>
    <row r="436" spans="1:65" s="12" customFormat="1" ht="22.9" customHeight="1">
      <c r="B436" s="131"/>
      <c r="D436" s="132" t="s">
        <v>69</v>
      </c>
      <c r="E436" s="142" t="s">
        <v>579</v>
      </c>
      <c r="F436" s="142" t="s">
        <v>580</v>
      </c>
      <c r="I436" s="134"/>
      <c r="J436" s="143">
        <f>BK436</f>
        <v>0</v>
      </c>
      <c r="L436" s="131"/>
      <c r="M436" s="136"/>
      <c r="N436" s="137"/>
      <c r="O436" s="137"/>
      <c r="P436" s="138">
        <f>SUM(P437:P568)</f>
        <v>0</v>
      </c>
      <c r="Q436" s="137"/>
      <c r="R436" s="138">
        <f>SUM(R437:R568)</f>
        <v>5.7113990999999995</v>
      </c>
      <c r="S436" s="137"/>
      <c r="T436" s="139">
        <f>SUM(T437:T568)</f>
        <v>0</v>
      </c>
      <c r="AR436" s="132" t="s">
        <v>124</v>
      </c>
      <c r="AT436" s="140" t="s">
        <v>69</v>
      </c>
      <c r="AU436" s="140" t="s">
        <v>32</v>
      </c>
      <c r="AY436" s="132" t="s">
        <v>117</v>
      </c>
      <c r="BK436" s="141">
        <f>SUM(BK437:BK568)</f>
        <v>0</v>
      </c>
    </row>
    <row r="437" spans="1:65" s="2" customFormat="1" ht="37.9" customHeight="1">
      <c r="A437" s="34"/>
      <c r="B437" s="144"/>
      <c r="C437" s="145" t="s">
        <v>581</v>
      </c>
      <c r="D437" s="145" t="s">
        <v>120</v>
      </c>
      <c r="E437" s="146" t="s">
        <v>582</v>
      </c>
      <c r="F437" s="147" t="s">
        <v>583</v>
      </c>
      <c r="G437" s="148" t="s">
        <v>213</v>
      </c>
      <c r="H437" s="149">
        <v>368</v>
      </c>
      <c r="I437" s="150"/>
      <c r="J437" s="151">
        <f>ROUND(I437*H437,2)</f>
        <v>0</v>
      </c>
      <c r="K437" s="147" t="s">
        <v>3</v>
      </c>
      <c r="L437" s="35"/>
      <c r="M437" s="152" t="s">
        <v>3</v>
      </c>
      <c r="N437" s="153" t="s">
        <v>41</v>
      </c>
      <c r="O437" s="55"/>
      <c r="P437" s="154">
        <f>O437*H437</f>
        <v>0</v>
      </c>
      <c r="Q437" s="154">
        <v>0</v>
      </c>
      <c r="R437" s="154">
        <f>Q437*H437</f>
        <v>0</v>
      </c>
      <c r="S437" s="154">
        <v>0</v>
      </c>
      <c r="T437" s="155">
        <f>S437*H437</f>
        <v>0</v>
      </c>
      <c r="U437" s="34"/>
      <c r="V437" s="34"/>
      <c r="W437" s="34"/>
      <c r="X437" s="34"/>
      <c r="Y437" s="34"/>
      <c r="Z437" s="34"/>
      <c r="AA437" s="34"/>
      <c r="AB437" s="34"/>
      <c r="AC437" s="34"/>
      <c r="AD437" s="34"/>
      <c r="AE437" s="34"/>
      <c r="AR437" s="156" t="s">
        <v>124</v>
      </c>
      <c r="AT437" s="156" t="s">
        <v>120</v>
      </c>
      <c r="AU437" s="156" t="s">
        <v>79</v>
      </c>
      <c r="AY437" s="19" t="s">
        <v>117</v>
      </c>
      <c r="BE437" s="157">
        <f>IF(N437="základní",J437,0)</f>
        <v>0</v>
      </c>
      <c r="BF437" s="157">
        <f>IF(N437="snížená",J437,0)</f>
        <v>0</v>
      </c>
      <c r="BG437" s="157">
        <f>IF(N437="zákl. přenesená",J437,0)</f>
        <v>0</v>
      </c>
      <c r="BH437" s="157">
        <f>IF(N437="sníž. přenesená",J437,0)</f>
        <v>0</v>
      </c>
      <c r="BI437" s="157">
        <f>IF(N437="nulová",J437,0)</f>
        <v>0</v>
      </c>
      <c r="BJ437" s="19" t="s">
        <v>32</v>
      </c>
      <c r="BK437" s="157">
        <f>ROUND(I437*H437,2)</f>
        <v>0</v>
      </c>
      <c r="BL437" s="19" t="s">
        <v>124</v>
      </c>
      <c r="BM437" s="156" t="s">
        <v>584</v>
      </c>
    </row>
    <row r="438" spans="1:65" s="13" customFormat="1">
      <c r="B438" s="158"/>
      <c r="D438" s="159" t="s">
        <v>126</v>
      </c>
      <c r="E438" s="160" t="s">
        <v>3</v>
      </c>
      <c r="F438" s="161" t="s">
        <v>585</v>
      </c>
      <c r="H438" s="160" t="s">
        <v>3</v>
      </c>
      <c r="I438" s="162"/>
      <c r="L438" s="158"/>
      <c r="M438" s="163"/>
      <c r="N438" s="164"/>
      <c r="O438" s="164"/>
      <c r="P438" s="164"/>
      <c r="Q438" s="164"/>
      <c r="R438" s="164"/>
      <c r="S438" s="164"/>
      <c r="T438" s="165"/>
      <c r="AT438" s="160" t="s">
        <v>126</v>
      </c>
      <c r="AU438" s="160" t="s">
        <v>79</v>
      </c>
      <c r="AV438" s="13" t="s">
        <v>32</v>
      </c>
      <c r="AW438" s="13" t="s">
        <v>31</v>
      </c>
      <c r="AX438" s="13" t="s">
        <v>70</v>
      </c>
      <c r="AY438" s="160" t="s">
        <v>117</v>
      </c>
    </row>
    <row r="439" spans="1:65" s="13" customFormat="1">
      <c r="B439" s="158"/>
      <c r="D439" s="159" t="s">
        <v>126</v>
      </c>
      <c r="E439" s="160" t="s">
        <v>3</v>
      </c>
      <c r="F439" s="161" t="s">
        <v>586</v>
      </c>
      <c r="H439" s="160" t="s">
        <v>3</v>
      </c>
      <c r="I439" s="162"/>
      <c r="L439" s="158"/>
      <c r="M439" s="163"/>
      <c r="N439" s="164"/>
      <c r="O439" s="164"/>
      <c r="P439" s="164"/>
      <c r="Q439" s="164"/>
      <c r="R439" s="164"/>
      <c r="S439" s="164"/>
      <c r="T439" s="165"/>
      <c r="AT439" s="160" t="s">
        <v>126</v>
      </c>
      <c r="AU439" s="160" t="s">
        <v>79</v>
      </c>
      <c r="AV439" s="13" t="s">
        <v>32</v>
      </c>
      <c r="AW439" s="13" t="s">
        <v>31</v>
      </c>
      <c r="AX439" s="13" t="s">
        <v>70</v>
      </c>
      <c r="AY439" s="160" t="s">
        <v>117</v>
      </c>
    </row>
    <row r="440" spans="1:65" s="13" customFormat="1">
      <c r="B440" s="158"/>
      <c r="D440" s="159" t="s">
        <v>126</v>
      </c>
      <c r="E440" s="160" t="s">
        <v>3</v>
      </c>
      <c r="F440" s="161" t="s">
        <v>587</v>
      </c>
      <c r="H440" s="160" t="s">
        <v>3</v>
      </c>
      <c r="I440" s="162"/>
      <c r="L440" s="158"/>
      <c r="M440" s="163"/>
      <c r="N440" s="164"/>
      <c r="O440" s="164"/>
      <c r="P440" s="164"/>
      <c r="Q440" s="164"/>
      <c r="R440" s="164"/>
      <c r="S440" s="164"/>
      <c r="T440" s="165"/>
      <c r="AT440" s="160" t="s">
        <v>126</v>
      </c>
      <c r="AU440" s="160" t="s">
        <v>79</v>
      </c>
      <c r="AV440" s="13" t="s">
        <v>32</v>
      </c>
      <c r="AW440" s="13" t="s">
        <v>31</v>
      </c>
      <c r="AX440" s="13" t="s">
        <v>70</v>
      </c>
      <c r="AY440" s="160" t="s">
        <v>117</v>
      </c>
    </row>
    <row r="441" spans="1:65" s="14" customFormat="1">
      <c r="B441" s="166"/>
      <c r="D441" s="159" t="s">
        <v>126</v>
      </c>
      <c r="E441" s="167" t="s">
        <v>3</v>
      </c>
      <c r="F441" s="168" t="s">
        <v>588</v>
      </c>
      <c r="H441" s="169">
        <v>368</v>
      </c>
      <c r="I441" s="170"/>
      <c r="L441" s="166"/>
      <c r="M441" s="171"/>
      <c r="N441" s="172"/>
      <c r="O441" s="172"/>
      <c r="P441" s="172"/>
      <c r="Q441" s="172"/>
      <c r="R441" s="172"/>
      <c r="S441" s="172"/>
      <c r="T441" s="173"/>
      <c r="AT441" s="167" t="s">
        <v>126</v>
      </c>
      <c r="AU441" s="167" t="s">
        <v>79</v>
      </c>
      <c r="AV441" s="14" t="s">
        <v>79</v>
      </c>
      <c r="AW441" s="14" t="s">
        <v>31</v>
      </c>
      <c r="AX441" s="14" t="s">
        <v>32</v>
      </c>
      <c r="AY441" s="167" t="s">
        <v>117</v>
      </c>
    </row>
    <row r="442" spans="1:65" s="2" customFormat="1" ht="16.5" customHeight="1">
      <c r="A442" s="34"/>
      <c r="B442" s="144"/>
      <c r="C442" s="145" t="s">
        <v>589</v>
      </c>
      <c r="D442" s="145" t="s">
        <v>120</v>
      </c>
      <c r="E442" s="146" t="s">
        <v>590</v>
      </c>
      <c r="F442" s="147" t="s">
        <v>591</v>
      </c>
      <c r="G442" s="148" t="s">
        <v>213</v>
      </c>
      <c r="H442" s="149">
        <v>368</v>
      </c>
      <c r="I442" s="150"/>
      <c r="J442" s="151">
        <f>ROUND(I442*H442,2)</f>
        <v>0</v>
      </c>
      <c r="K442" s="147" t="s">
        <v>3</v>
      </c>
      <c r="L442" s="35"/>
      <c r="M442" s="152" t="s">
        <v>3</v>
      </c>
      <c r="N442" s="153" t="s">
        <v>41</v>
      </c>
      <c r="O442" s="55"/>
      <c r="P442" s="154">
        <f>O442*H442</f>
        <v>0</v>
      </c>
      <c r="Q442" s="154">
        <v>0</v>
      </c>
      <c r="R442" s="154">
        <f>Q442*H442</f>
        <v>0</v>
      </c>
      <c r="S442" s="154">
        <v>0</v>
      </c>
      <c r="T442" s="155">
        <f>S442*H442</f>
        <v>0</v>
      </c>
      <c r="U442" s="34"/>
      <c r="V442" s="34"/>
      <c r="W442" s="34"/>
      <c r="X442" s="34"/>
      <c r="Y442" s="34"/>
      <c r="Z442" s="34"/>
      <c r="AA442" s="34"/>
      <c r="AB442" s="34"/>
      <c r="AC442" s="34"/>
      <c r="AD442" s="34"/>
      <c r="AE442" s="34"/>
      <c r="AR442" s="156" t="s">
        <v>124</v>
      </c>
      <c r="AT442" s="156" t="s">
        <v>120</v>
      </c>
      <c r="AU442" s="156" t="s">
        <v>79</v>
      </c>
      <c r="AY442" s="19" t="s">
        <v>117</v>
      </c>
      <c r="BE442" s="157">
        <f>IF(N442="základní",J442,0)</f>
        <v>0</v>
      </c>
      <c r="BF442" s="157">
        <f>IF(N442="snížená",J442,0)</f>
        <v>0</v>
      </c>
      <c r="BG442" s="157">
        <f>IF(N442="zákl. přenesená",J442,0)</f>
        <v>0</v>
      </c>
      <c r="BH442" s="157">
        <f>IF(N442="sníž. přenesená",J442,0)</f>
        <v>0</v>
      </c>
      <c r="BI442" s="157">
        <f>IF(N442="nulová",J442,0)</f>
        <v>0</v>
      </c>
      <c r="BJ442" s="19" t="s">
        <v>32</v>
      </c>
      <c r="BK442" s="157">
        <f>ROUND(I442*H442,2)</f>
        <v>0</v>
      </c>
      <c r="BL442" s="19" t="s">
        <v>124</v>
      </c>
      <c r="BM442" s="156" t="s">
        <v>592</v>
      </c>
    </row>
    <row r="443" spans="1:65" s="14" customFormat="1">
      <c r="B443" s="166"/>
      <c r="D443" s="159" t="s">
        <v>126</v>
      </c>
      <c r="E443" s="167" t="s">
        <v>3</v>
      </c>
      <c r="F443" s="168" t="s">
        <v>588</v>
      </c>
      <c r="H443" s="169">
        <v>368</v>
      </c>
      <c r="I443" s="170"/>
      <c r="L443" s="166"/>
      <c r="M443" s="171"/>
      <c r="N443" s="172"/>
      <c r="O443" s="172"/>
      <c r="P443" s="172"/>
      <c r="Q443" s="172"/>
      <c r="R443" s="172"/>
      <c r="S443" s="172"/>
      <c r="T443" s="173"/>
      <c r="AT443" s="167" t="s">
        <v>126</v>
      </c>
      <c r="AU443" s="167" t="s">
        <v>79</v>
      </c>
      <c r="AV443" s="14" t="s">
        <v>79</v>
      </c>
      <c r="AW443" s="14" t="s">
        <v>31</v>
      </c>
      <c r="AX443" s="14" t="s">
        <v>32</v>
      </c>
      <c r="AY443" s="167" t="s">
        <v>117</v>
      </c>
    </row>
    <row r="444" spans="1:65" s="2" customFormat="1" ht="16.5" customHeight="1">
      <c r="A444" s="34"/>
      <c r="B444" s="144"/>
      <c r="C444" s="191" t="s">
        <v>593</v>
      </c>
      <c r="D444" s="191" t="s">
        <v>220</v>
      </c>
      <c r="E444" s="192" t="s">
        <v>594</v>
      </c>
      <c r="F444" s="193" t="s">
        <v>595</v>
      </c>
      <c r="G444" s="194" t="s">
        <v>213</v>
      </c>
      <c r="H444" s="195">
        <v>373.52</v>
      </c>
      <c r="I444" s="196"/>
      <c r="J444" s="197">
        <f>ROUND(I444*H444,2)</f>
        <v>0</v>
      </c>
      <c r="K444" s="193" t="s">
        <v>3</v>
      </c>
      <c r="L444" s="198"/>
      <c r="M444" s="199" t="s">
        <v>3</v>
      </c>
      <c r="N444" s="200" t="s">
        <v>41</v>
      </c>
      <c r="O444" s="55"/>
      <c r="P444" s="154">
        <f>O444*H444</f>
        <v>0</v>
      </c>
      <c r="Q444" s="154">
        <v>1.0489999999999999E-2</v>
      </c>
      <c r="R444" s="154">
        <f>Q444*H444</f>
        <v>3.9182247999999995</v>
      </c>
      <c r="S444" s="154">
        <v>0</v>
      </c>
      <c r="T444" s="155">
        <f>S444*H444</f>
        <v>0</v>
      </c>
      <c r="U444" s="34"/>
      <c r="V444" s="34"/>
      <c r="W444" s="34"/>
      <c r="X444" s="34"/>
      <c r="Y444" s="34"/>
      <c r="Z444" s="34"/>
      <c r="AA444" s="34"/>
      <c r="AB444" s="34"/>
      <c r="AC444" s="34"/>
      <c r="AD444" s="34"/>
      <c r="AE444" s="34"/>
      <c r="AR444" s="156" t="s">
        <v>596</v>
      </c>
      <c r="AT444" s="156" t="s">
        <v>220</v>
      </c>
      <c r="AU444" s="156" t="s">
        <v>79</v>
      </c>
      <c r="AY444" s="19" t="s">
        <v>117</v>
      </c>
      <c r="BE444" s="157">
        <f>IF(N444="základní",J444,0)</f>
        <v>0</v>
      </c>
      <c r="BF444" s="157">
        <f>IF(N444="snížená",J444,0)</f>
        <v>0</v>
      </c>
      <c r="BG444" s="157">
        <f>IF(N444="zákl. přenesená",J444,0)</f>
        <v>0</v>
      </c>
      <c r="BH444" s="157">
        <f>IF(N444="sníž. přenesená",J444,0)</f>
        <v>0</v>
      </c>
      <c r="BI444" s="157">
        <f>IF(N444="nulová",J444,0)</f>
        <v>0</v>
      </c>
      <c r="BJ444" s="19" t="s">
        <v>32</v>
      </c>
      <c r="BK444" s="157">
        <f>ROUND(I444*H444,2)</f>
        <v>0</v>
      </c>
      <c r="BL444" s="19" t="s">
        <v>596</v>
      </c>
      <c r="BM444" s="156" t="s">
        <v>597</v>
      </c>
    </row>
    <row r="445" spans="1:65" s="14" customFormat="1">
      <c r="B445" s="166"/>
      <c r="D445" s="159" t="s">
        <v>126</v>
      </c>
      <c r="E445" s="167" t="s">
        <v>3</v>
      </c>
      <c r="F445" s="168" t="s">
        <v>598</v>
      </c>
      <c r="H445" s="169">
        <v>373.52</v>
      </c>
      <c r="I445" s="170"/>
      <c r="L445" s="166"/>
      <c r="M445" s="171"/>
      <c r="N445" s="172"/>
      <c r="O445" s="172"/>
      <c r="P445" s="172"/>
      <c r="Q445" s="172"/>
      <c r="R445" s="172"/>
      <c r="S445" s="172"/>
      <c r="T445" s="173"/>
      <c r="AT445" s="167" t="s">
        <v>126</v>
      </c>
      <c r="AU445" s="167" t="s">
        <v>79</v>
      </c>
      <c r="AV445" s="14" t="s">
        <v>79</v>
      </c>
      <c r="AW445" s="14" t="s">
        <v>31</v>
      </c>
      <c r="AX445" s="14" t="s">
        <v>70</v>
      </c>
      <c r="AY445" s="167" t="s">
        <v>117</v>
      </c>
    </row>
    <row r="446" spans="1:65" s="15" customFormat="1">
      <c r="B446" s="178"/>
      <c r="D446" s="159" t="s">
        <v>126</v>
      </c>
      <c r="E446" s="179" t="s">
        <v>3</v>
      </c>
      <c r="F446" s="180" t="s">
        <v>210</v>
      </c>
      <c r="H446" s="181">
        <v>373.52</v>
      </c>
      <c r="I446" s="182"/>
      <c r="L446" s="178"/>
      <c r="M446" s="183"/>
      <c r="N446" s="184"/>
      <c r="O446" s="184"/>
      <c r="P446" s="184"/>
      <c r="Q446" s="184"/>
      <c r="R446" s="184"/>
      <c r="S446" s="184"/>
      <c r="T446" s="185"/>
      <c r="AT446" s="179" t="s">
        <v>126</v>
      </c>
      <c r="AU446" s="179" t="s">
        <v>79</v>
      </c>
      <c r="AV446" s="15" t="s">
        <v>124</v>
      </c>
      <c r="AW446" s="15" t="s">
        <v>31</v>
      </c>
      <c r="AX446" s="15" t="s">
        <v>32</v>
      </c>
      <c r="AY446" s="179" t="s">
        <v>117</v>
      </c>
    </row>
    <row r="447" spans="1:65" s="2" customFormat="1" ht="24.2" customHeight="1">
      <c r="A447" s="34"/>
      <c r="B447" s="144"/>
      <c r="C447" s="145" t="s">
        <v>599</v>
      </c>
      <c r="D447" s="145" t="s">
        <v>120</v>
      </c>
      <c r="E447" s="146" t="s">
        <v>600</v>
      </c>
      <c r="F447" s="147" t="s">
        <v>601</v>
      </c>
      <c r="G447" s="148" t="s">
        <v>229</v>
      </c>
      <c r="H447" s="149">
        <v>62</v>
      </c>
      <c r="I447" s="150"/>
      <c r="J447" s="151">
        <f>ROUND(I447*H447,2)</f>
        <v>0</v>
      </c>
      <c r="K447" s="147" t="s">
        <v>214</v>
      </c>
      <c r="L447" s="35"/>
      <c r="M447" s="152" t="s">
        <v>3</v>
      </c>
      <c r="N447" s="153" t="s">
        <v>41</v>
      </c>
      <c r="O447" s="55"/>
      <c r="P447" s="154">
        <f>O447*H447</f>
        <v>0</v>
      </c>
      <c r="Q447" s="154">
        <v>0</v>
      </c>
      <c r="R447" s="154">
        <f>Q447*H447</f>
        <v>0</v>
      </c>
      <c r="S447" s="154">
        <v>0</v>
      </c>
      <c r="T447" s="155">
        <f>S447*H447</f>
        <v>0</v>
      </c>
      <c r="U447" s="34"/>
      <c r="V447" s="34"/>
      <c r="W447" s="34"/>
      <c r="X447" s="34"/>
      <c r="Y447" s="34"/>
      <c r="Z447" s="34"/>
      <c r="AA447" s="34"/>
      <c r="AB447" s="34"/>
      <c r="AC447" s="34"/>
      <c r="AD447" s="34"/>
      <c r="AE447" s="34"/>
      <c r="AR447" s="156" t="s">
        <v>124</v>
      </c>
      <c r="AT447" s="156" t="s">
        <v>120</v>
      </c>
      <c r="AU447" s="156" t="s">
        <v>79</v>
      </c>
      <c r="AY447" s="19" t="s">
        <v>117</v>
      </c>
      <c r="BE447" s="157">
        <f>IF(N447="základní",J447,0)</f>
        <v>0</v>
      </c>
      <c r="BF447" s="157">
        <f>IF(N447="snížená",J447,0)</f>
        <v>0</v>
      </c>
      <c r="BG447" s="157">
        <f>IF(N447="zákl. přenesená",J447,0)</f>
        <v>0</v>
      </c>
      <c r="BH447" s="157">
        <f>IF(N447="sníž. přenesená",J447,0)</f>
        <v>0</v>
      </c>
      <c r="BI447" s="157">
        <f>IF(N447="nulová",J447,0)</f>
        <v>0</v>
      </c>
      <c r="BJ447" s="19" t="s">
        <v>32</v>
      </c>
      <c r="BK447" s="157">
        <f>ROUND(I447*H447,2)</f>
        <v>0</v>
      </c>
      <c r="BL447" s="19" t="s">
        <v>124</v>
      </c>
      <c r="BM447" s="156" t="s">
        <v>602</v>
      </c>
    </row>
    <row r="448" spans="1:65" s="2" customFormat="1">
      <c r="A448" s="34"/>
      <c r="B448" s="35"/>
      <c r="C448" s="34"/>
      <c r="D448" s="186" t="s">
        <v>216</v>
      </c>
      <c r="E448" s="34"/>
      <c r="F448" s="187" t="s">
        <v>603</v>
      </c>
      <c r="G448" s="34"/>
      <c r="H448" s="34"/>
      <c r="I448" s="188"/>
      <c r="J448" s="34"/>
      <c r="K448" s="34"/>
      <c r="L448" s="35"/>
      <c r="M448" s="189"/>
      <c r="N448" s="190"/>
      <c r="O448" s="55"/>
      <c r="P448" s="55"/>
      <c r="Q448" s="55"/>
      <c r="R448" s="55"/>
      <c r="S448" s="55"/>
      <c r="T448" s="56"/>
      <c r="U448" s="34"/>
      <c r="V448" s="34"/>
      <c r="W448" s="34"/>
      <c r="X448" s="34"/>
      <c r="Y448" s="34"/>
      <c r="Z448" s="34"/>
      <c r="AA448" s="34"/>
      <c r="AB448" s="34"/>
      <c r="AC448" s="34"/>
      <c r="AD448" s="34"/>
      <c r="AE448" s="34"/>
      <c r="AT448" s="19" t="s">
        <v>216</v>
      </c>
      <c r="AU448" s="19" t="s">
        <v>79</v>
      </c>
    </row>
    <row r="449" spans="1:65" s="13" customFormat="1">
      <c r="B449" s="158"/>
      <c r="D449" s="159" t="s">
        <v>126</v>
      </c>
      <c r="E449" s="160" t="s">
        <v>3</v>
      </c>
      <c r="F449" s="161" t="s">
        <v>585</v>
      </c>
      <c r="H449" s="160" t="s">
        <v>3</v>
      </c>
      <c r="I449" s="162"/>
      <c r="L449" s="158"/>
      <c r="M449" s="163"/>
      <c r="N449" s="164"/>
      <c r="O449" s="164"/>
      <c r="P449" s="164"/>
      <c r="Q449" s="164"/>
      <c r="R449" s="164"/>
      <c r="S449" s="164"/>
      <c r="T449" s="165"/>
      <c r="AT449" s="160" t="s">
        <v>126</v>
      </c>
      <c r="AU449" s="160" t="s">
        <v>79</v>
      </c>
      <c r="AV449" s="13" t="s">
        <v>32</v>
      </c>
      <c r="AW449" s="13" t="s">
        <v>31</v>
      </c>
      <c r="AX449" s="13" t="s">
        <v>70</v>
      </c>
      <c r="AY449" s="160" t="s">
        <v>117</v>
      </c>
    </row>
    <row r="450" spans="1:65" s="13" customFormat="1">
      <c r="B450" s="158"/>
      <c r="D450" s="159" t="s">
        <v>126</v>
      </c>
      <c r="E450" s="160" t="s">
        <v>3</v>
      </c>
      <c r="F450" s="161" t="s">
        <v>586</v>
      </c>
      <c r="H450" s="160" t="s">
        <v>3</v>
      </c>
      <c r="I450" s="162"/>
      <c r="L450" s="158"/>
      <c r="M450" s="163"/>
      <c r="N450" s="164"/>
      <c r="O450" s="164"/>
      <c r="P450" s="164"/>
      <c r="Q450" s="164"/>
      <c r="R450" s="164"/>
      <c r="S450" s="164"/>
      <c r="T450" s="165"/>
      <c r="AT450" s="160" t="s">
        <v>126</v>
      </c>
      <c r="AU450" s="160" t="s">
        <v>79</v>
      </c>
      <c r="AV450" s="13" t="s">
        <v>32</v>
      </c>
      <c r="AW450" s="13" t="s">
        <v>31</v>
      </c>
      <c r="AX450" s="13" t="s">
        <v>70</v>
      </c>
      <c r="AY450" s="160" t="s">
        <v>117</v>
      </c>
    </row>
    <row r="451" spans="1:65" s="13" customFormat="1">
      <c r="B451" s="158"/>
      <c r="D451" s="159" t="s">
        <v>126</v>
      </c>
      <c r="E451" s="160" t="s">
        <v>3</v>
      </c>
      <c r="F451" s="161" t="s">
        <v>587</v>
      </c>
      <c r="H451" s="160" t="s">
        <v>3</v>
      </c>
      <c r="I451" s="162"/>
      <c r="L451" s="158"/>
      <c r="M451" s="163"/>
      <c r="N451" s="164"/>
      <c r="O451" s="164"/>
      <c r="P451" s="164"/>
      <c r="Q451" s="164"/>
      <c r="R451" s="164"/>
      <c r="S451" s="164"/>
      <c r="T451" s="165"/>
      <c r="AT451" s="160" t="s">
        <v>126</v>
      </c>
      <c r="AU451" s="160" t="s">
        <v>79</v>
      </c>
      <c r="AV451" s="13" t="s">
        <v>32</v>
      </c>
      <c r="AW451" s="13" t="s">
        <v>31</v>
      </c>
      <c r="AX451" s="13" t="s">
        <v>70</v>
      </c>
      <c r="AY451" s="160" t="s">
        <v>117</v>
      </c>
    </row>
    <row r="452" spans="1:65" s="14" customFormat="1">
      <c r="B452" s="166"/>
      <c r="D452" s="159" t="s">
        <v>126</v>
      </c>
      <c r="E452" s="167" t="s">
        <v>3</v>
      </c>
      <c r="F452" s="168" t="s">
        <v>524</v>
      </c>
      <c r="H452" s="169">
        <v>62</v>
      </c>
      <c r="I452" s="170"/>
      <c r="L452" s="166"/>
      <c r="M452" s="171"/>
      <c r="N452" s="172"/>
      <c r="O452" s="172"/>
      <c r="P452" s="172"/>
      <c r="Q452" s="172"/>
      <c r="R452" s="172"/>
      <c r="S452" s="172"/>
      <c r="T452" s="173"/>
      <c r="AT452" s="167" t="s">
        <v>126</v>
      </c>
      <c r="AU452" s="167" t="s">
        <v>79</v>
      </c>
      <c r="AV452" s="14" t="s">
        <v>79</v>
      </c>
      <c r="AW452" s="14" t="s">
        <v>31</v>
      </c>
      <c r="AX452" s="14" t="s">
        <v>32</v>
      </c>
      <c r="AY452" s="167" t="s">
        <v>117</v>
      </c>
    </row>
    <row r="453" spans="1:65" s="2" customFormat="1" ht="16.5" customHeight="1">
      <c r="A453" s="34"/>
      <c r="B453" s="144"/>
      <c r="C453" s="191" t="s">
        <v>604</v>
      </c>
      <c r="D453" s="191" t="s">
        <v>220</v>
      </c>
      <c r="E453" s="192" t="s">
        <v>605</v>
      </c>
      <c r="F453" s="193" t="s">
        <v>606</v>
      </c>
      <c r="G453" s="194" t="s">
        <v>229</v>
      </c>
      <c r="H453" s="195">
        <v>62.93</v>
      </c>
      <c r="I453" s="196"/>
      <c r="J453" s="197">
        <f>ROUND(I453*H453,2)</f>
        <v>0</v>
      </c>
      <c r="K453" s="193" t="s">
        <v>3</v>
      </c>
      <c r="L453" s="198"/>
      <c r="M453" s="199" t="s">
        <v>3</v>
      </c>
      <c r="N453" s="200" t="s">
        <v>41</v>
      </c>
      <c r="O453" s="55"/>
      <c r="P453" s="154">
        <f>O453*H453</f>
        <v>0</v>
      </c>
      <c r="Q453" s="154">
        <v>3.31E-3</v>
      </c>
      <c r="R453" s="154">
        <f>Q453*H453</f>
        <v>0.20829829999999999</v>
      </c>
      <c r="S453" s="154">
        <v>0</v>
      </c>
      <c r="T453" s="155">
        <f>S453*H453</f>
        <v>0</v>
      </c>
      <c r="U453" s="34"/>
      <c r="V453" s="34"/>
      <c r="W453" s="34"/>
      <c r="X453" s="34"/>
      <c r="Y453" s="34"/>
      <c r="Z453" s="34"/>
      <c r="AA453" s="34"/>
      <c r="AB453" s="34"/>
      <c r="AC453" s="34"/>
      <c r="AD453" s="34"/>
      <c r="AE453" s="34"/>
      <c r="AR453" s="156" t="s">
        <v>596</v>
      </c>
      <c r="AT453" s="156" t="s">
        <v>220</v>
      </c>
      <c r="AU453" s="156" t="s">
        <v>79</v>
      </c>
      <c r="AY453" s="19" t="s">
        <v>117</v>
      </c>
      <c r="BE453" s="157">
        <f>IF(N453="základní",J453,0)</f>
        <v>0</v>
      </c>
      <c r="BF453" s="157">
        <f>IF(N453="snížená",J453,0)</f>
        <v>0</v>
      </c>
      <c r="BG453" s="157">
        <f>IF(N453="zákl. přenesená",J453,0)</f>
        <v>0</v>
      </c>
      <c r="BH453" s="157">
        <f>IF(N453="sníž. přenesená",J453,0)</f>
        <v>0</v>
      </c>
      <c r="BI453" s="157">
        <f>IF(N453="nulová",J453,0)</f>
        <v>0</v>
      </c>
      <c r="BJ453" s="19" t="s">
        <v>32</v>
      </c>
      <c r="BK453" s="157">
        <f>ROUND(I453*H453,2)</f>
        <v>0</v>
      </c>
      <c r="BL453" s="19" t="s">
        <v>596</v>
      </c>
      <c r="BM453" s="156" t="s">
        <v>607</v>
      </c>
    </row>
    <row r="454" spans="1:65" s="13" customFormat="1">
      <c r="B454" s="158"/>
      <c r="D454" s="159" t="s">
        <v>126</v>
      </c>
      <c r="E454" s="160" t="s">
        <v>3</v>
      </c>
      <c r="F454" s="161" t="s">
        <v>608</v>
      </c>
      <c r="H454" s="160" t="s">
        <v>3</v>
      </c>
      <c r="I454" s="162"/>
      <c r="L454" s="158"/>
      <c r="M454" s="163"/>
      <c r="N454" s="164"/>
      <c r="O454" s="164"/>
      <c r="P454" s="164"/>
      <c r="Q454" s="164"/>
      <c r="R454" s="164"/>
      <c r="S454" s="164"/>
      <c r="T454" s="165"/>
      <c r="AT454" s="160" t="s">
        <v>126</v>
      </c>
      <c r="AU454" s="160" t="s">
        <v>79</v>
      </c>
      <c r="AV454" s="13" t="s">
        <v>32</v>
      </c>
      <c r="AW454" s="13" t="s">
        <v>31</v>
      </c>
      <c r="AX454" s="13" t="s">
        <v>70</v>
      </c>
      <c r="AY454" s="160" t="s">
        <v>117</v>
      </c>
    </row>
    <row r="455" spans="1:65" s="14" customFormat="1">
      <c r="B455" s="166"/>
      <c r="D455" s="159" t="s">
        <v>126</v>
      </c>
      <c r="E455" s="167" t="s">
        <v>3</v>
      </c>
      <c r="F455" s="168" t="s">
        <v>609</v>
      </c>
      <c r="H455" s="169">
        <v>62.93</v>
      </c>
      <c r="I455" s="170"/>
      <c r="L455" s="166"/>
      <c r="M455" s="171"/>
      <c r="N455" s="172"/>
      <c r="O455" s="172"/>
      <c r="P455" s="172"/>
      <c r="Q455" s="172"/>
      <c r="R455" s="172"/>
      <c r="S455" s="172"/>
      <c r="T455" s="173"/>
      <c r="AT455" s="167" t="s">
        <v>126</v>
      </c>
      <c r="AU455" s="167" t="s">
        <v>79</v>
      </c>
      <c r="AV455" s="14" t="s">
        <v>79</v>
      </c>
      <c r="AW455" s="14" t="s">
        <v>31</v>
      </c>
      <c r="AX455" s="14" t="s">
        <v>70</v>
      </c>
      <c r="AY455" s="167" t="s">
        <v>117</v>
      </c>
    </row>
    <row r="456" spans="1:65" s="15" customFormat="1">
      <c r="B456" s="178"/>
      <c r="D456" s="159" t="s">
        <v>126</v>
      </c>
      <c r="E456" s="179" t="s">
        <v>3</v>
      </c>
      <c r="F456" s="180" t="s">
        <v>210</v>
      </c>
      <c r="H456" s="181">
        <v>62.93</v>
      </c>
      <c r="I456" s="182"/>
      <c r="L456" s="178"/>
      <c r="M456" s="183"/>
      <c r="N456" s="184"/>
      <c r="O456" s="184"/>
      <c r="P456" s="184"/>
      <c r="Q456" s="184"/>
      <c r="R456" s="184"/>
      <c r="S456" s="184"/>
      <c r="T456" s="185"/>
      <c r="AT456" s="179" t="s">
        <v>126</v>
      </c>
      <c r="AU456" s="179" t="s">
        <v>79</v>
      </c>
      <c r="AV456" s="15" t="s">
        <v>124</v>
      </c>
      <c r="AW456" s="15" t="s">
        <v>31</v>
      </c>
      <c r="AX456" s="15" t="s">
        <v>32</v>
      </c>
      <c r="AY456" s="179" t="s">
        <v>117</v>
      </c>
    </row>
    <row r="457" spans="1:65" s="2" customFormat="1" ht="24.2" customHeight="1">
      <c r="A457" s="34"/>
      <c r="B457" s="144"/>
      <c r="C457" s="145" t="s">
        <v>610</v>
      </c>
      <c r="D457" s="145" t="s">
        <v>120</v>
      </c>
      <c r="E457" s="146" t="s">
        <v>611</v>
      </c>
      <c r="F457" s="147" t="s">
        <v>612</v>
      </c>
      <c r="G457" s="148" t="s">
        <v>229</v>
      </c>
      <c r="H457" s="149">
        <v>14</v>
      </c>
      <c r="I457" s="150"/>
      <c r="J457" s="151">
        <f>ROUND(I457*H457,2)</f>
        <v>0</v>
      </c>
      <c r="K457" s="147" t="s">
        <v>214</v>
      </c>
      <c r="L457" s="35"/>
      <c r="M457" s="152" t="s">
        <v>3</v>
      </c>
      <c r="N457" s="153" t="s">
        <v>41</v>
      </c>
      <c r="O457" s="55"/>
      <c r="P457" s="154">
        <f>O457*H457</f>
        <v>0</v>
      </c>
      <c r="Q457" s="154">
        <v>0</v>
      </c>
      <c r="R457" s="154">
        <f>Q457*H457</f>
        <v>0</v>
      </c>
      <c r="S457" s="154">
        <v>0</v>
      </c>
      <c r="T457" s="155">
        <f>S457*H457</f>
        <v>0</v>
      </c>
      <c r="U457" s="34"/>
      <c r="V457" s="34"/>
      <c r="W457" s="34"/>
      <c r="X457" s="34"/>
      <c r="Y457" s="34"/>
      <c r="Z457" s="34"/>
      <c r="AA457" s="34"/>
      <c r="AB457" s="34"/>
      <c r="AC457" s="34"/>
      <c r="AD457" s="34"/>
      <c r="AE457" s="34"/>
      <c r="AR457" s="156" t="s">
        <v>124</v>
      </c>
      <c r="AT457" s="156" t="s">
        <v>120</v>
      </c>
      <c r="AU457" s="156" t="s">
        <v>79</v>
      </c>
      <c r="AY457" s="19" t="s">
        <v>117</v>
      </c>
      <c r="BE457" s="157">
        <f>IF(N457="základní",J457,0)</f>
        <v>0</v>
      </c>
      <c r="BF457" s="157">
        <f>IF(N457="snížená",J457,0)</f>
        <v>0</v>
      </c>
      <c r="BG457" s="157">
        <f>IF(N457="zákl. přenesená",J457,0)</f>
        <v>0</v>
      </c>
      <c r="BH457" s="157">
        <f>IF(N457="sníž. přenesená",J457,0)</f>
        <v>0</v>
      </c>
      <c r="BI457" s="157">
        <f>IF(N457="nulová",J457,0)</f>
        <v>0</v>
      </c>
      <c r="BJ457" s="19" t="s">
        <v>32</v>
      </c>
      <c r="BK457" s="157">
        <f>ROUND(I457*H457,2)</f>
        <v>0</v>
      </c>
      <c r="BL457" s="19" t="s">
        <v>124</v>
      </c>
      <c r="BM457" s="156" t="s">
        <v>613</v>
      </c>
    </row>
    <row r="458" spans="1:65" s="2" customFormat="1">
      <c r="A458" s="34"/>
      <c r="B458" s="35"/>
      <c r="C458" s="34"/>
      <c r="D458" s="186" t="s">
        <v>216</v>
      </c>
      <c r="E458" s="34"/>
      <c r="F458" s="187" t="s">
        <v>614</v>
      </c>
      <c r="G458" s="34"/>
      <c r="H458" s="34"/>
      <c r="I458" s="188"/>
      <c r="J458" s="34"/>
      <c r="K458" s="34"/>
      <c r="L458" s="35"/>
      <c r="M458" s="189"/>
      <c r="N458" s="190"/>
      <c r="O458" s="55"/>
      <c r="P458" s="55"/>
      <c r="Q458" s="55"/>
      <c r="R458" s="55"/>
      <c r="S458" s="55"/>
      <c r="T458" s="56"/>
      <c r="U458" s="34"/>
      <c r="V458" s="34"/>
      <c r="W458" s="34"/>
      <c r="X458" s="34"/>
      <c r="Y458" s="34"/>
      <c r="Z458" s="34"/>
      <c r="AA458" s="34"/>
      <c r="AB458" s="34"/>
      <c r="AC458" s="34"/>
      <c r="AD458" s="34"/>
      <c r="AE458" s="34"/>
      <c r="AT458" s="19" t="s">
        <v>216</v>
      </c>
      <c r="AU458" s="19" t="s">
        <v>79</v>
      </c>
    </row>
    <row r="459" spans="1:65" s="13" customFormat="1">
      <c r="B459" s="158"/>
      <c r="D459" s="159" t="s">
        <v>126</v>
      </c>
      <c r="E459" s="160" t="s">
        <v>3</v>
      </c>
      <c r="F459" s="161" t="s">
        <v>585</v>
      </c>
      <c r="H459" s="160" t="s">
        <v>3</v>
      </c>
      <c r="I459" s="162"/>
      <c r="L459" s="158"/>
      <c r="M459" s="163"/>
      <c r="N459" s="164"/>
      <c r="O459" s="164"/>
      <c r="P459" s="164"/>
      <c r="Q459" s="164"/>
      <c r="R459" s="164"/>
      <c r="S459" s="164"/>
      <c r="T459" s="165"/>
      <c r="AT459" s="160" t="s">
        <v>126</v>
      </c>
      <c r="AU459" s="160" t="s">
        <v>79</v>
      </c>
      <c r="AV459" s="13" t="s">
        <v>32</v>
      </c>
      <c r="AW459" s="13" t="s">
        <v>31</v>
      </c>
      <c r="AX459" s="13" t="s">
        <v>70</v>
      </c>
      <c r="AY459" s="160" t="s">
        <v>117</v>
      </c>
    </row>
    <row r="460" spans="1:65" s="13" customFormat="1">
      <c r="B460" s="158"/>
      <c r="D460" s="159" t="s">
        <v>126</v>
      </c>
      <c r="E460" s="160" t="s">
        <v>3</v>
      </c>
      <c r="F460" s="161" t="s">
        <v>615</v>
      </c>
      <c r="H460" s="160" t="s">
        <v>3</v>
      </c>
      <c r="I460" s="162"/>
      <c r="L460" s="158"/>
      <c r="M460" s="163"/>
      <c r="N460" s="164"/>
      <c r="O460" s="164"/>
      <c r="P460" s="164"/>
      <c r="Q460" s="164"/>
      <c r="R460" s="164"/>
      <c r="S460" s="164"/>
      <c r="T460" s="165"/>
      <c r="AT460" s="160" t="s">
        <v>126</v>
      </c>
      <c r="AU460" s="160" t="s">
        <v>79</v>
      </c>
      <c r="AV460" s="13" t="s">
        <v>32</v>
      </c>
      <c r="AW460" s="13" t="s">
        <v>31</v>
      </c>
      <c r="AX460" s="13" t="s">
        <v>70</v>
      </c>
      <c r="AY460" s="160" t="s">
        <v>117</v>
      </c>
    </row>
    <row r="461" spans="1:65" s="13" customFormat="1">
      <c r="B461" s="158"/>
      <c r="D461" s="159" t="s">
        <v>126</v>
      </c>
      <c r="E461" s="160" t="s">
        <v>3</v>
      </c>
      <c r="F461" s="161" t="s">
        <v>616</v>
      </c>
      <c r="H461" s="160" t="s">
        <v>3</v>
      </c>
      <c r="I461" s="162"/>
      <c r="L461" s="158"/>
      <c r="M461" s="163"/>
      <c r="N461" s="164"/>
      <c r="O461" s="164"/>
      <c r="P461" s="164"/>
      <c r="Q461" s="164"/>
      <c r="R461" s="164"/>
      <c r="S461" s="164"/>
      <c r="T461" s="165"/>
      <c r="AT461" s="160" t="s">
        <v>126</v>
      </c>
      <c r="AU461" s="160" t="s">
        <v>79</v>
      </c>
      <c r="AV461" s="13" t="s">
        <v>32</v>
      </c>
      <c r="AW461" s="13" t="s">
        <v>31</v>
      </c>
      <c r="AX461" s="13" t="s">
        <v>70</v>
      </c>
      <c r="AY461" s="160" t="s">
        <v>117</v>
      </c>
    </row>
    <row r="462" spans="1:65" s="14" customFormat="1">
      <c r="B462" s="166"/>
      <c r="D462" s="159" t="s">
        <v>126</v>
      </c>
      <c r="E462" s="167" t="s">
        <v>3</v>
      </c>
      <c r="F462" s="168" t="s">
        <v>188</v>
      </c>
      <c r="H462" s="169">
        <v>14</v>
      </c>
      <c r="I462" s="170"/>
      <c r="L462" s="166"/>
      <c r="M462" s="171"/>
      <c r="N462" s="172"/>
      <c r="O462" s="172"/>
      <c r="P462" s="172"/>
      <c r="Q462" s="172"/>
      <c r="R462" s="172"/>
      <c r="S462" s="172"/>
      <c r="T462" s="173"/>
      <c r="AT462" s="167" t="s">
        <v>126</v>
      </c>
      <c r="AU462" s="167" t="s">
        <v>79</v>
      </c>
      <c r="AV462" s="14" t="s">
        <v>79</v>
      </c>
      <c r="AW462" s="14" t="s">
        <v>31</v>
      </c>
      <c r="AX462" s="14" t="s">
        <v>32</v>
      </c>
      <c r="AY462" s="167" t="s">
        <v>117</v>
      </c>
    </row>
    <row r="463" spans="1:65" s="2" customFormat="1" ht="16.5" customHeight="1">
      <c r="A463" s="34"/>
      <c r="B463" s="144"/>
      <c r="C463" s="191" t="s">
        <v>617</v>
      </c>
      <c r="D463" s="191" t="s">
        <v>220</v>
      </c>
      <c r="E463" s="192" t="s">
        <v>618</v>
      </c>
      <c r="F463" s="193" t="s">
        <v>619</v>
      </c>
      <c r="G463" s="194" t="s">
        <v>229</v>
      </c>
      <c r="H463" s="195">
        <v>14.21</v>
      </c>
      <c r="I463" s="196"/>
      <c r="J463" s="197">
        <f>ROUND(I463*H463,2)</f>
        <v>0</v>
      </c>
      <c r="K463" s="193" t="s">
        <v>3</v>
      </c>
      <c r="L463" s="198"/>
      <c r="M463" s="199" t="s">
        <v>3</v>
      </c>
      <c r="N463" s="200" t="s">
        <v>41</v>
      </c>
      <c r="O463" s="55"/>
      <c r="P463" s="154">
        <f>O463*H463</f>
        <v>0</v>
      </c>
      <c r="Q463" s="154">
        <v>8.1700000000000002E-3</v>
      </c>
      <c r="R463" s="154">
        <f>Q463*H463</f>
        <v>0.11609570000000001</v>
      </c>
      <c r="S463" s="154">
        <v>0</v>
      </c>
      <c r="T463" s="155">
        <f>S463*H463</f>
        <v>0</v>
      </c>
      <c r="U463" s="34"/>
      <c r="V463" s="34"/>
      <c r="W463" s="34"/>
      <c r="X463" s="34"/>
      <c r="Y463" s="34"/>
      <c r="Z463" s="34"/>
      <c r="AA463" s="34"/>
      <c r="AB463" s="34"/>
      <c r="AC463" s="34"/>
      <c r="AD463" s="34"/>
      <c r="AE463" s="34"/>
      <c r="AR463" s="156" t="s">
        <v>154</v>
      </c>
      <c r="AT463" s="156" t="s">
        <v>220</v>
      </c>
      <c r="AU463" s="156" t="s">
        <v>79</v>
      </c>
      <c r="AY463" s="19" t="s">
        <v>117</v>
      </c>
      <c r="BE463" s="157">
        <f>IF(N463="základní",J463,0)</f>
        <v>0</v>
      </c>
      <c r="BF463" s="157">
        <f>IF(N463="snížená",J463,0)</f>
        <v>0</v>
      </c>
      <c r="BG463" s="157">
        <f>IF(N463="zákl. přenesená",J463,0)</f>
        <v>0</v>
      </c>
      <c r="BH463" s="157">
        <f>IF(N463="sníž. přenesená",J463,0)</f>
        <v>0</v>
      </c>
      <c r="BI463" s="157">
        <f>IF(N463="nulová",J463,0)</f>
        <v>0</v>
      </c>
      <c r="BJ463" s="19" t="s">
        <v>32</v>
      </c>
      <c r="BK463" s="157">
        <f>ROUND(I463*H463,2)</f>
        <v>0</v>
      </c>
      <c r="BL463" s="19" t="s">
        <v>124</v>
      </c>
      <c r="BM463" s="156" t="s">
        <v>620</v>
      </c>
    </row>
    <row r="464" spans="1:65" s="14" customFormat="1">
      <c r="B464" s="166"/>
      <c r="D464" s="159" t="s">
        <v>126</v>
      </c>
      <c r="E464" s="167" t="s">
        <v>3</v>
      </c>
      <c r="F464" s="168" t="s">
        <v>621</v>
      </c>
      <c r="H464" s="169">
        <v>14.21</v>
      </c>
      <c r="I464" s="170"/>
      <c r="L464" s="166"/>
      <c r="M464" s="171"/>
      <c r="N464" s="172"/>
      <c r="O464" s="172"/>
      <c r="P464" s="172"/>
      <c r="Q464" s="172"/>
      <c r="R464" s="172"/>
      <c r="S464" s="172"/>
      <c r="T464" s="173"/>
      <c r="AT464" s="167" t="s">
        <v>126</v>
      </c>
      <c r="AU464" s="167" t="s">
        <v>79</v>
      </c>
      <c r="AV464" s="14" t="s">
        <v>79</v>
      </c>
      <c r="AW464" s="14" t="s">
        <v>31</v>
      </c>
      <c r="AX464" s="14" t="s">
        <v>70</v>
      </c>
      <c r="AY464" s="167" t="s">
        <v>117</v>
      </c>
    </row>
    <row r="465" spans="1:65" s="15" customFormat="1">
      <c r="B465" s="178"/>
      <c r="D465" s="159" t="s">
        <v>126</v>
      </c>
      <c r="E465" s="179" t="s">
        <v>3</v>
      </c>
      <c r="F465" s="180" t="s">
        <v>210</v>
      </c>
      <c r="H465" s="181">
        <v>14.21</v>
      </c>
      <c r="I465" s="182"/>
      <c r="L465" s="178"/>
      <c r="M465" s="183"/>
      <c r="N465" s="184"/>
      <c r="O465" s="184"/>
      <c r="P465" s="184"/>
      <c r="Q465" s="184"/>
      <c r="R465" s="184"/>
      <c r="S465" s="184"/>
      <c r="T465" s="185"/>
      <c r="AT465" s="179" t="s">
        <v>126</v>
      </c>
      <c r="AU465" s="179" t="s">
        <v>79</v>
      </c>
      <c r="AV465" s="15" t="s">
        <v>124</v>
      </c>
      <c r="AW465" s="15" t="s">
        <v>31</v>
      </c>
      <c r="AX465" s="15" t="s">
        <v>32</v>
      </c>
      <c r="AY465" s="179" t="s">
        <v>117</v>
      </c>
    </row>
    <row r="466" spans="1:65" s="2" customFormat="1" ht="24.2" customHeight="1">
      <c r="A466" s="34"/>
      <c r="B466" s="144"/>
      <c r="C466" s="145" t="s">
        <v>622</v>
      </c>
      <c r="D466" s="145" t="s">
        <v>120</v>
      </c>
      <c r="E466" s="146" t="s">
        <v>623</v>
      </c>
      <c r="F466" s="147" t="s">
        <v>624</v>
      </c>
      <c r="G466" s="148" t="s">
        <v>229</v>
      </c>
      <c r="H466" s="149">
        <v>2</v>
      </c>
      <c r="I466" s="150"/>
      <c r="J466" s="151">
        <f>ROUND(I466*H466,2)</f>
        <v>0</v>
      </c>
      <c r="K466" s="147" t="s">
        <v>214</v>
      </c>
      <c r="L466" s="35"/>
      <c r="M466" s="152" t="s">
        <v>3</v>
      </c>
      <c r="N466" s="153" t="s">
        <v>41</v>
      </c>
      <c r="O466" s="55"/>
      <c r="P466" s="154">
        <f>O466*H466</f>
        <v>0</v>
      </c>
      <c r="Q466" s="154">
        <v>0</v>
      </c>
      <c r="R466" s="154">
        <f>Q466*H466</f>
        <v>0</v>
      </c>
      <c r="S466" s="154">
        <v>0</v>
      </c>
      <c r="T466" s="155">
        <f>S466*H466</f>
        <v>0</v>
      </c>
      <c r="U466" s="34"/>
      <c r="V466" s="34"/>
      <c r="W466" s="34"/>
      <c r="X466" s="34"/>
      <c r="Y466" s="34"/>
      <c r="Z466" s="34"/>
      <c r="AA466" s="34"/>
      <c r="AB466" s="34"/>
      <c r="AC466" s="34"/>
      <c r="AD466" s="34"/>
      <c r="AE466" s="34"/>
      <c r="AR466" s="156" t="s">
        <v>124</v>
      </c>
      <c r="AT466" s="156" t="s">
        <v>120</v>
      </c>
      <c r="AU466" s="156" t="s">
        <v>79</v>
      </c>
      <c r="AY466" s="19" t="s">
        <v>117</v>
      </c>
      <c r="BE466" s="157">
        <f>IF(N466="základní",J466,0)</f>
        <v>0</v>
      </c>
      <c r="BF466" s="157">
        <f>IF(N466="snížená",J466,0)</f>
        <v>0</v>
      </c>
      <c r="BG466" s="157">
        <f>IF(N466="zákl. přenesená",J466,0)</f>
        <v>0</v>
      </c>
      <c r="BH466" s="157">
        <f>IF(N466="sníž. přenesená",J466,0)</f>
        <v>0</v>
      </c>
      <c r="BI466" s="157">
        <f>IF(N466="nulová",J466,0)</f>
        <v>0</v>
      </c>
      <c r="BJ466" s="19" t="s">
        <v>32</v>
      </c>
      <c r="BK466" s="157">
        <f>ROUND(I466*H466,2)</f>
        <v>0</v>
      </c>
      <c r="BL466" s="19" t="s">
        <v>124</v>
      </c>
      <c r="BM466" s="156" t="s">
        <v>625</v>
      </c>
    </row>
    <row r="467" spans="1:65" s="2" customFormat="1">
      <c r="A467" s="34"/>
      <c r="B467" s="35"/>
      <c r="C467" s="34"/>
      <c r="D467" s="186" t="s">
        <v>216</v>
      </c>
      <c r="E467" s="34"/>
      <c r="F467" s="187" t="s">
        <v>626</v>
      </c>
      <c r="G467" s="34"/>
      <c r="H467" s="34"/>
      <c r="I467" s="188"/>
      <c r="J467" s="34"/>
      <c r="K467" s="34"/>
      <c r="L467" s="35"/>
      <c r="M467" s="189"/>
      <c r="N467" s="190"/>
      <c r="O467" s="55"/>
      <c r="P467" s="55"/>
      <c r="Q467" s="55"/>
      <c r="R467" s="55"/>
      <c r="S467" s="55"/>
      <c r="T467" s="56"/>
      <c r="U467" s="34"/>
      <c r="V467" s="34"/>
      <c r="W467" s="34"/>
      <c r="X467" s="34"/>
      <c r="Y467" s="34"/>
      <c r="Z467" s="34"/>
      <c r="AA467" s="34"/>
      <c r="AB467" s="34"/>
      <c r="AC467" s="34"/>
      <c r="AD467" s="34"/>
      <c r="AE467" s="34"/>
      <c r="AT467" s="19" t="s">
        <v>216</v>
      </c>
      <c r="AU467" s="19" t="s">
        <v>79</v>
      </c>
    </row>
    <row r="468" spans="1:65" s="13" customFormat="1">
      <c r="B468" s="158"/>
      <c r="D468" s="159" t="s">
        <v>126</v>
      </c>
      <c r="E468" s="160" t="s">
        <v>3</v>
      </c>
      <c r="F468" s="161" t="s">
        <v>585</v>
      </c>
      <c r="H468" s="160" t="s">
        <v>3</v>
      </c>
      <c r="I468" s="162"/>
      <c r="L468" s="158"/>
      <c r="M468" s="163"/>
      <c r="N468" s="164"/>
      <c r="O468" s="164"/>
      <c r="P468" s="164"/>
      <c r="Q468" s="164"/>
      <c r="R468" s="164"/>
      <c r="S468" s="164"/>
      <c r="T468" s="165"/>
      <c r="AT468" s="160" t="s">
        <v>126</v>
      </c>
      <c r="AU468" s="160" t="s">
        <v>79</v>
      </c>
      <c r="AV468" s="13" t="s">
        <v>32</v>
      </c>
      <c r="AW468" s="13" t="s">
        <v>31</v>
      </c>
      <c r="AX468" s="13" t="s">
        <v>70</v>
      </c>
      <c r="AY468" s="160" t="s">
        <v>117</v>
      </c>
    </row>
    <row r="469" spans="1:65" s="13" customFormat="1">
      <c r="B469" s="158"/>
      <c r="D469" s="159" t="s">
        <v>126</v>
      </c>
      <c r="E469" s="160" t="s">
        <v>3</v>
      </c>
      <c r="F469" s="161" t="s">
        <v>615</v>
      </c>
      <c r="H469" s="160" t="s">
        <v>3</v>
      </c>
      <c r="I469" s="162"/>
      <c r="L469" s="158"/>
      <c r="M469" s="163"/>
      <c r="N469" s="164"/>
      <c r="O469" s="164"/>
      <c r="P469" s="164"/>
      <c r="Q469" s="164"/>
      <c r="R469" s="164"/>
      <c r="S469" s="164"/>
      <c r="T469" s="165"/>
      <c r="AT469" s="160" t="s">
        <v>126</v>
      </c>
      <c r="AU469" s="160" t="s">
        <v>79</v>
      </c>
      <c r="AV469" s="13" t="s">
        <v>32</v>
      </c>
      <c r="AW469" s="13" t="s">
        <v>31</v>
      </c>
      <c r="AX469" s="13" t="s">
        <v>70</v>
      </c>
      <c r="AY469" s="160" t="s">
        <v>117</v>
      </c>
    </row>
    <row r="470" spans="1:65" s="13" customFormat="1">
      <c r="B470" s="158"/>
      <c r="D470" s="159" t="s">
        <v>126</v>
      </c>
      <c r="E470" s="160" t="s">
        <v>3</v>
      </c>
      <c r="F470" s="161" t="s">
        <v>627</v>
      </c>
      <c r="H470" s="160" t="s">
        <v>3</v>
      </c>
      <c r="I470" s="162"/>
      <c r="L470" s="158"/>
      <c r="M470" s="163"/>
      <c r="N470" s="164"/>
      <c r="O470" s="164"/>
      <c r="P470" s="164"/>
      <c r="Q470" s="164"/>
      <c r="R470" s="164"/>
      <c r="S470" s="164"/>
      <c r="T470" s="165"/>
      <c r="AT470" s="160" t="s">
        <v>126</v>
      </c>
      <c r="AU470" s="160" t="s">
        <v>79</v>
      </c>
      <c r="AV470" s="13" t="s">
        <v>32</v>
      </c>
      <c r="AW470" s="13" t="s">
        <v>31</v>
      </c>
      <c r="AX470" s="13" t="s">
        <v>70</v>
      </c>
      <c r="AY470" s="160" t="s">
        <v>117</v>
      </c>
    </row>
    <row r="471" spans="1:65" s="13" customFormat="1">
      <c r="B471" s="158"/>
      <c r="D471" s="159" t="s">
        <v>126</v>
      </c>
      <c r="E471" s="160" t="s">
        <v>3</v>
      </c>
      <c r="F471" s="161" t="s">
        <v>628</v>
      </c>
      <c r="H471" s="160" t="s">
        <v>3</v>
      </c>
      <c r="I471" s="162"/>
      <c r="L471" s="158"/>
      <c r="M471" s="163"/>
      <c r="N471" s="164"/>
      <c r="O471" s="164"/>
      <c r="P471" s="164"/>
      <c r="Q471" s="164"/>
      <c r="R471" s="164"/>
      <c r="S471" s="164"/>
      <c r="T471" s="165"/>
      <c r="AT471" s="160" t="s">
        <v>126</v>
      </c>
      <c r="AU471" s="160" t="s">
        <v>79</v>
      </c>
      <c r="AV471" s="13" t="s">
        <v>32</v>
      </c>
      <c r="AW471" s="13" t="s">
        <v>31</v>
      </c>
      <c r="AX471" s="13" t="s">
        <v>70</v>
      </c>
      <c r="AY471" s="160" t="s">
        <v>117</v>
      </c>
    </row>
    <row r="472" spans="1:65" s="14" customFormat="1">
      <c r="B472" s="166"/>
      <c r="D472" s="159" t="s">
        <v>126</v>
      </c>
      <c r="E472" s="167" t="s">
        <v>3</v>
      </c>
      <c r="F472" s="168" t="s">
        <v>32</v>
      </c>
      <c r="H472" s="169">
        <v>1</v>
      </c>
      <c r="I472" s="170"/>
      <c r="L472" s="166"/>
      <c r="M472" s="171"/>
      <c r="N472" s="172"/>
      <c r="O472" s="172"/>
      <c r="P472" s="172"/>
      <c r="Q472" s="172"/>
      <c r="R472" s="172"/>
      <c r="S472" s="172"/>
      <c r="T472" s="173"/>
      <c r="AT472" s="167" t="s">
        <v>126</v>
      </c>
      <c r="AU472" s="167" t="s">
        <v>79</v>
      </c>
      <c r="AV472" s="14" t="s">
        <v>79</v>
      </c>
      <c r="AW472" s="14" t="s">
        <v>31</v>
      </c>
      <c r="AX472" s="14" t="s">
        <v>70</v>
      </c>
      <c r="AY472" s="167" t="s">
        <v>117</v>
      </c>
    </row>
    <row r="473" spans="1:65" s="13" customFormat="1">
      <c r="B473" s="158"/>
      <c r="D473" s="159" t="s">
        <v>126</v>
      </c>
      <c r="E473" s="160" t="s">
        <v>3</v>
      </c>
      <c r="F473" s="161" t="s">
        <v>629</v>
      </c>
      <c r="H473" s="160" t="s">
        <v>3</v>
      </c>
      <c r="I473" s="162"/>
      <c r="L473" s="158"/>
      <c r="M473" s="163"/>
      <c r="N473" s="164"/>
      <c r="O473" s="164"/>
      <c r="P473" s="164"/>
      <c r="Q473" s="164"/>
      <c r="R473" s="164"/>
      <c r="S473" s="164"/>
      <c r="T473" s="165"/>
      <c r="AT473" s="160" t="s">
        <v>126</v>
      </c>
      <c r="AU473" s="160" t="s">
        <v>79</v>
      </c>
      <c r="AV473" s="13" t="s">
        <v>32</v>
      </c>
      <c r="AW473" s="13" t="s">
        <v>31</v>
      </c>
      <c r="AX473" s="13" t="s">
        <v>70</v>
      </c>
      <c r="AY473" s="160" t="s">
        <v>117</v>
      </c>
    </row>
    <row r="474" spans="1:65" s="13" customFormat="1">
      <c r="B474" s="158"/>
      <c r="D474" s="159" t="s">
        <v>126</v>
      </c>
      <c r="E474" s="160" t="s">
        <v>3</v>
      </c>
      <c r="F474" s="161" t="s">
        <v>630</v>
      </c>
      <c r="H474" s="160" t="s">
        <v>3</v>
      </c>
      <c r="I474" s="162"/>
      <c r="L474" s="158"/>
      <c r="M474" s="163"/>
      <c r="N474" s="164"/>
      <c r="O474" s="164"/>
      <c r="P474" s="164"/>
      <c r="Q474" s="164"/>
      <c r="R474" s="164"/>
      <c r="S474" s="164"/>
      <c r="T474" s="165"/>
      <c r="AT474" s="160" t="s">
        <v>126</v>
      </c>
      <c r="AU474" s="160" t="s">
        <v>79</v>
      </c>
      <c r="AV474" s="13" t="s">
        <v>32</v>
      </c>
      <c r="AW474" s="13" t="s">
        <v>31</v>
      </c>
      <c r="AX474" s="13" t="s">
        <v>70</v>
      </c>
      <c r="AY474" s="160" t="s">
        <v>117</v>
      </c>
    </row>
    <row r="475" spans="1:65" s="14" customFormat="1">
      <c r="B475" s="166"/>
      <c r="D475" s="159" t="s">
        <v>126</v>
      </c>
      <c r="E475" s="167" t="s">
        <v>3</v>
      </c>
      <c r="F475" s="168" t="s">
        <v>32</v>
      </c>
      <c r="H475" s="169">
        <v>1</v>
      </c>
      <c r="I475" s="170"/>
      <c r="L475" s="166"/>
      <c r="M475" s="171"/>
      <c r="N475" s="172"/>
      <c r="O475" s="172"/>
      <c r="P475" s="172"/>
      <c r="Q475" s="172"/>
      <c r="R475" s="172"/>
      <c r="S475" s="172"/>
      <c r="T475" s="173"/>
      <c r="AT475" s="167" t="s">
        <v>126</v>
      </c>
      <c r="AU475" s="167" t="s">
        <v>79</v>
      </c>
      <c r="AV475" s="14" t="s">
        <v>79</v>
      </c>
      <c r="AW475" s="14" t="s">
        <v>31</v>
      </c>
      <c r="AX475" s="14" t="s">
        <v>70</v>
      </c>
      <c r="AY475" s="167" t="s">
        <v>117</v>
      </c>
    </row>
    <row r="476" spans="1:65" s="16" customFormat="1">
      <c r="B476" s="202"/>
      <c r="D476" s="159" t="s">
        <v>126</v>
      </c>
      <c r="E476" s="203" t="s">
        <v>3</v>
      </c>
      <c r="F476" s="204" t="s">
        <v>631</v>
      </c>
      <c r="H476" s="205">
        <v>2</v>
      </c>
      <c r="I476" s="206"/>
      <c r="L476" s="202"/>
      <c r="M476" s="207"/>
      <c r="N476" s="208"/>
      <c r="O476" s="208"/>
      <c r="P476" s="208"/>
      <c r="Q476" s="208"/>
      <c r="R476" s="208"/>
      <c r="S476" s="208"/>
      <c r="T476" s="209"/>
      <c r="AT476" s="203" t="s">
        <v>126</v>
      </c>
      <c r="AU476" s="203" t="s">
        <v>79</v>
      </c>
      <c r="AV476" s="16" t="s">
        <v>131</v>
      </c>
      <c r="AW476" s="16" t="s">
        <v>31</v>
      </c>
      <c r="AX476" s="16" t="s">
        <v>32</v>
      </c>
      <c r="AY476" s="203" t="s">
        <v>117</v>
      </c>
    </row>
    <row r="477" spans="1:65" s="2" customFormat="1" ht="16.5" customHeight="1">
      <c r="A477" s="34"/>
      <c r="B477" s="144"/>
      <c r="C477" s="191" t="s">
        <v>632</v>
      </c>
      <c r="D477" s="191" t="s">
        <v>220</v>
      </c>
      <c r="E477" s="192" t="s">
        <v>633</v>
      </c>
      <c r="F477" s="193" t="s">
        <v>634</v>
      </c>
      <c r="G477" s="194" t="s">
        <v>229</v>
      </c>
      <c r="H477" s="195">
        <v>1.0149999999999999</v>
      </c>
      <c r="I477" s="196"/>
      <c r="J477" s="197">
        <f>ROUND(I477*H477,2)</f>
        <v>0</v>
      </c>
      <c r="K477" s="193" t="s">
        <v>3</v>
      </c>
      <c r="L477" s="198"/>
      <c r="M477" s="199" t="s">
        <v>3</v>
      </c>
      <c r="N477" s="200" t="s">
        <v>41</v>
      </c>
      <c r="O477" s="55"/>
      <c r="P477" s="154">
        <f>O477*H477</f>
        <v>0</v>
      </c>
      <c r="Q477" s="154">
        <v>6.8100000000000001E-3</v>
      </c>
      <c r="R477" s="154">
        <f>Q477*H477</f>
        <v>6.9121499999999997E-3</v>
      </c>
      <c r="S477" s="154">
        <v>0</v>
      </c>
      <c r="T477" s="155">
        <f>S477*H477</f>
        <v>0</v>
      </c>
      <c r="U477" s="34"/>
      <c r="V477" s="34"/>
      <c r="W477" s="34"/>
      <c r="X477" s="34"/>
      <c r="Y477" s="34"/>
      <c r="Z477" s="34"/>
      <c r="AA477" s="34"/>
      <c r="AB477" s="34"/>
      <c r="AC477" s="34"/>
      <c r="AD477" s="34"/>
      <c r="AE477" s="34"/>
      <c r="AR477" s="156" t="s">
        <v>154</v>
      </c>
      <c r="AT477" s="156" t="s">
        <v>220</v>
      </c>
      <c r="AU477" s="156" t="s">
        <v>79</v>
      </c>
      <c r="AY477" s="19" t="s">
        <v>117</v>
      </c>
      <c r="BE477" s="157">
        <f>IF(N477="základní",J477,0)</f>
        <v>0</v>
      </c>
      <c r="BF477" s="157">
        <f>IF(N477="snížená",J477,0)</f>
        <v>0</v>
      </c>
      <c r="BG477" s="157">
        <f>IF(N477="zákl. přenesená",J477,0)</f>
        <v>0</v>
      </c>
      <c r="BH477" s="157">
        <f>IF(N477="sníž. přenesená",J477,0)</f>
        <v>0</v>
      </c>
      <c r="BI477" s="157">
        <f>IF(N477="nulová",J477,0)</f>
        <v>0</v>
      </c>
      <c r="BJ477" s="19" t="s">
        <v>32</v>
      </c>
      <c r="BK477" s="157">
        <f>ROUND(I477*H477,2)</f>
        <v>0</v>
      </c>
      <c r="BL477" s="19" t="s">
        <v>124</v>
      </c>
      <c r="BM477" s="156" t="s">
        <v>635</v>
      </c>
    </row>
    <row r="478" spans="1:65" s="14" customFormat="1">
      <c r="B478" s="166"/>
      <c r="D478" s="159" t="s">
        <v>126</v>
      </c>
      <c r="E478" s="167" t="s">
        <v>3</v>
      </c>
      <c r="F478" s="168" t="s">
        <v>636</v>
      </c>
      <c r="H478" s="169">
        <v>1.0149999999999999</v>
      </c>
      <c r="I478" s="170"/>
      <c r="L478" s="166"/>
      <c r="M478" s="171"/>
      <c r="N478" s="172"/>
      <c r="O478" s="172"/>
      <c r="P478" s="172"/>
      <c r="Q478" s="172"/>
      <c r="R478" s="172"/>
      <c r="S478" s="172"/>
      <c r="T478" s="173"/>
      <c r="AT478" s="167" t="s">
        <v>126</v>
      </c>
      <c r="AU478" s="167" t="s">
        <v>79</v>
      </c>
      <c r="AV478" s="14" t="s">
        <v>79</v>
      </c>
      <c r="AW478" s="14" t="s">
        <v>31</v>
      </c>
      <c r="AX478" s="14" t="s">
        <v>70</v>
      </c>
      <c r="AY478" s="167" t="s">
        <v>117</v>
      </c>
    </row>
    <row r="479" spans="1:65" s="15" customFormat="1">
      <c r="B479" s="178"/>
      <c r="D479" s="159" t="s">
        <v>126</v>
      </c>
      <c r="E479" s="179" t="s">
        <v>3</v>
      </c>
      <c r="F479" s="180" t="s">
        <v>210</v>
      </c>
      <c r="H479" s="181">
        <v>1.0149999999999999</v>
      </c>
      <c r="I479" s="182"/>
      <c r="L479" s="178"/>
      <c r="M479" s="183"/>
      <c r="N479" s="184"/>
      <c r="O479" s="184"/>
      <c r="P479" s="184"/>
      <c r="Q479" s="184"/>
      <c r="R479" s="184"/>
      <c r="S479" s="184"/>
      <c r="T479" s="185"/>
      <c r="AT479" s="179" t="s">
        <v>126</v>
      </c>
      <c r="AU479" s="179" t="s">
        <v>79</v>
      </c>
      <c r="AV479" s="15" t="s">
        <v>124</v>
      </c>
      <c r="AW479" s="15" t="s">
        <v>31</v>
      </c>
      <c r="AX479" s="15" t="s">
        <v>32</v>
      </c>
      <c r="AY479" s="179" t="s">
        <v>117</v>
      </c>
    </row>
    <row r="480" spans="1:65" s="2" customFormat="1" ht="16.5" customHeight="1">
      <c r="A480" s="34"/>
      <c r="B480" s="144"/>
      <c r="C480" s="191" t="s">
        <v>637</v>
      </c>
      <c r="D480" s="191" t="s">
        <v>220</v>
      </c>
      <c r="E480" s="192" t="s">
        <v>638</v>
      </c>
      <c r="F480" s="193" t="s">
        <v>639</v>
      </c>
      <c r="G480" s="194" t="s">
        <v>229</v>
      </c>
      <c r="H480" s="195">
        <v>1.0149999999999999</v>
      </c>
      <c r="I480" s="196"/>
      <c r="J480" s="197">
        <f>ROUND(I480*H480,2)</f>
        <v>0</v>
      </c>
      <c r="K480" s="193" t="s">
        <v>3</v>
      </c>
      <c r="L480" s="198"/>
      <c r="M480" s="199" t="s">
        <v>3</v>
      </c>
      <c r="N480" s="200" t="s">
        <v>41</v>
      </c>
      <c r="O480" s="55"/>
      <c r="P480" s="154">
        <f>O480*H480</f>
        <v>0</v>
      </c>
      <c r="Q480" s="154">
        <v>6.8100000000000001E-3</v>
      </c>
      <c r="R480" s="154">
        <f>Q480*H480</f>
        <v>6.9121499999999997E-3</v>
      </c>
      <c r="S480" s="154">
        <v>0</v>
      </c>
      <c r="T480" s="155">
        <f>S480*H480</f>
        <v>0</v>
      </c>
      <c r="U480" s="34"/>
      <c r="V480" s="34"/>
      <c r="W480" s="34"/>
      <c r="X480" s="34"/>
      <c r="Y480" s="34"/>
      <c r="Z480" s="34"/>
      <c r="AA480" s="34"/>
      <c r="AB480" s="34"/>
      <c r="AC480" s="34"/>
      <c r="AD480" s="34"/>
      <c r="AE480" s="34"/>
      <c r="AR480" s="156" t="s">
        <v>154</v>
      </c>
      <c r="AT480" s="156" t="s">
        <v>220</v>
      </c>
      <c r="AU480" s="156" t="s">
        <v>79</v>
      </c>
      <c r="AY480" s="19" t="s">
        <v>117</v>
      </c>
      <c r="BE480" s="157">
        <f>IF(N480="základní",J480,0)</f>
        <v>0</v>
      </c>
      <c r="BF480" s="157">
        <f>IF(N480="snížená",J480,0)</f>
        <v>0</v>
      </c>
      <c r="BG480" s="157">
        <f>IF(N480="zákl. přenesená",J480,0)</f>
        <v>0</v>
      </c>
      <c r="BH480" s="157">
        <f>IF(N480="sníž. přenesená",J480,0)</f>
        <v>0</v>
      </c>
      <c r="BI480" s="157">
        <f>IF(N480="nulová",J480,0)</f>
        <v>0</v>
      </c>
      <c r="BJ480" s="19" t="s">
        <v>32</v>
      </c>
      <c r="BK480" s="157">
        <f>ROUND(I480*H480,2)</f>
        <v>0</v>
      </c>
      <c r="BL480" s="19" t="s">
        <v>124</v>
      </c>
      <c r="BM480" s="156" t="s">
        <v>640</v>
      </c>
    </row>
    <row r="481" spans="1:65" s="13" customFormat="1">
      <c r="B481" s="158"/>
      <c r="D481" s="159" t="s">
        <v>126</v>
      </c>
      <c r="E481" s="160" t="s">
        <v>3</v>
      </c>
      <c r="F481" s="161" t="s">
        <v>641</v>
      </c>
      <c r="H481" s="160" t="s">
        <v>3</v>
      </c>
      <c r="I481" s="162"/>
      <c r="L481" s="158"/>
      <c r="M481" s="163"/>
      <c r="N481" s="164"/>
      <c r="O481" s="164"/>
      <c r="P481" s="164"/>
      <c r="Q481" s="164"/>
      <c r="R481" s="164"/>
      <c r="S481" s="164"/>
      <c r="T481" s="165"/>
      <c r="AT481" s="160" t="s">
        <v>126</v>
      </c>
      <c r="AU481" s="160" t="s">
        <v>79</v>
      </c>
      <c r="AV481" s="13" t="s">
        <v>32</v>
      </c>
      <c r="AW481" s="13" t="s">
        <v>31</v>
      </c>
      <c r="AX481" s="13" t="s">
        <v>70</v>
      </c>
      <c r="AY481" s="160" t="s">
        <v>117</v>
      </c>
    </row>
    <row r="482" spans="1:65" s="13" customFormat="1">
      <c r="B482" s="158"/>
      <c r="D482" s="159" t="s">
        <v>126</v>
      </c>
      <c r="E482" s="160" t="s">
        <v>3</v>
      </c>
      <c r="F482" s="161" t="s">
        <v>642</v>
      </c>
      <c r="H482" s="160" t="s">
        <v>3</v>
      </c>
      <c r="I482" s="162"/>
      <c r="L482" s="158"/>
      <c r="M482" s="163"/>
      <c r="N482" s="164"/>
      <c r="O482" s="164"/>
      <c r="P482" s="164"/>
      <c r="Q482" s="164"/>
      <c r="R482" s="164"/>
      <c r="S482" s="164"/>
      <c r="T482" s="165"/>
      <c r="AT482" s="160" t="s">
        <v>126</v>
      </c>
      <c r="AU482" s="160" t="s">
        <v>79</v>
      </c>
      <c r="AV482" s="13" t="s">
        <v>32</v>
      </c>
      <c r="AW482" s="13" t="s">
        <v>31</v>
      </c>
      <c r="AX482" s="13" t="s">
        <v>70</v>
      </c>
      <c r="AY482" s="160" t="s">
        <v>117</v>
      </c>
    </row>
    <row r="483" spans="1:65" s="14" customFormat="1">
      <c r="B483" s="166"/>
      <c r="D483" s="159" t="s">
        <v>126</v>
      </c>
      <c r="E483" s="167" t="s">
        <v>3</v>
      </c>
      <c r="F483" s="168" t="s">
        <v>636</v>
      </c>
      <c r="H483" s="169">
        <v>1.0149999999999999</v>
      </c>
      <c r="I483" s="170"/>
      <c r="L483" s="166"/>
      <c r="M483" s="171"/>
      <c r="N483" s="172"/>
      <c r="O483" s="172"/>
      <c r="P483" s="172"/>
      <c r="Q483" s="172"/>
      <c r="R483" s="172"/>
      <c r="S483" s="172"/>
      <c r="T483" s="173"/>
      <c r="AT483" s="167" t="s">
        <v>126</v>
      </c>
      <c r="AU483" s="167" t="s">
        <v>79</v>
      </c>
      <c r="AV483" s="14" t="s">
        <v>79</v>
      </c>
      <c r="AW483" s="14" t="s">
        <v>31</v>
      </c>
      <c r="AX483" s="14" t="s">
        <v>70</v>
      </c>
      <c r="AY483" s="167" t="s">
        <v>117</v>
      </c>
    </row>
    <row r="484" spans="1:65" s="15" customFormat="1">
      <c r="B484" s="178"/>
      <c r="D484" s="159" t="s">
        <v>126</v>
      </c>
      <c r="E484" s="179" t="s">
        <v>3</v>
      </c>
      <c r="F484" s="180" t="s">
        <v>210</v>
      </c>
      <c r="H484" s="181">
        <v>1.0149999999999999</v>
      </c>
      <c r="I484" s="182"/>
      <c r="L484" s="178"/>
      <c r="M484" s="183"/>
      <c r="N484" s="184"/>
      <c r="O484" s="184"/>
      <c r="P484" s="184"/>
      <c r="Q484" s="184"/>
      <c r="R484" s="184"/>
      <c r="S484" s="184"/>
      <c r="T484" s="185"/>
      <c r="AT484" s="179" t="s">
        <v>126</v>
      </c>
      <c r="AU484" s="179" t="s">
        <v>79</v>
      </c>
      <c r="AV484" s="15" t="s">
        <v>124</v>
      </c>
      <c r="AW484" s="15" t="s">
        <v>31</v>
      </c>
      <c r="AX484" s="15" t="s">
        <v>32</v>
      </c>
      <c r="AY484" s="179" t="s">
        <v>117</v>
      </c>
    </row>
    <row r="485" spans="1:65" s="2" customFormat="1" ht="24.2" customHeight="1">
      <c r="A485" s="34"/>
      <c r="B485" s="144"/>
      <c r="C485" s="145" t="s">
        <v>643</v>
      </c>
      <c r="D485" s="145" t="s">
        <v>120</v>
      </c>
      <c r="E485" s="146" t="s">
        <v>644</v>
      </c>
      <c r="F485" s="147" t="s">
        <v>645</v>
      </c>
      <c r="G485" s="148" t="s">
        <v>229</v>
      </c>
      <c r="H485" s="149">
        <v>1</v>
      </c>
      <c r="I485" s="150"/>
      <c r="J485" s="151">
        <f>ROUND(I485*H485,2)</f>
        <v>0</v>
      </c>
      <c r="K485" s="147" t="s">
        <v>214</v>
      </c>
      <c r="L485" s="35"/>
      <c r="M485" s="152" t="s">
        <v>3</v>
      </c>
      <c r="N485" s="153" t="s">
        <v>41</v>
      </c>
      <c r="O485" s="55"/>
      <c r="P485" s="154">
        <f>O485*H485</f>
        <v>0</v>
      </c>
      <c r="Q485" s="154">
        <v>4.4999999999999997E-3</v>
      </c>
      <c r="R485" s="154">
        <f>Q485*H485</f>
        <v>4.4999999999999997E-3</v>
      </c>
      <c r="S485" s="154">
        <v>0</v>
      </c>
      <c r="T485" s="155">
        <f>S485*H485</f>
        <v>0</v>
      </c>
      <c r="U485" s="34"/>
      <c r="V485" s="34"/>
      <c r="W485" s="34"/>
      <c r="X485" s="34"/>
      <c r="Y485" s="34"/>
      <c r="Z485" s="34"/>
      <c r="AA485" s="34"/>
      <c r="AB485" s="34"/>
      <c r="AC485" s="34"/>
      <c r="AD485" s="34"/>
      <c r="AE485" s="34"/>
      <c r="AR485" s="156" t="s">
        <v>124</v>
      </c>
      <c r="AT485" s="156" t="s">
        <v>120</v>
      </c>
      <c r="AU485" s="156" t="s">
        <v>79</v>
      </c>
      <c r="AY485" s="19" t="s">
        <v>117</v>
      </c>
      <c r="BE485" s="157">
        <f>IF(N485="základní",J485,0)</f>
        <v>0</v>
      </c>
      <c r="BF485" s="157">
        <f>IF(N485="snížená",J485,0)</f>
        <v>0</v>
      </c>
      <c r="BG485" s="157">
        <f>IF(N485="zákl. přenesená",J485,0)</f>
        <v>0</v>
      </c>
      <c r="BH485" s="157">
        <f>IF(N485="sníž. přenesená",J485,0)</f>
        <v>0</v>
      </c>
      <c r="BI485" s="157">
        <f>IF(N485="nulová",J485,0)</f>
        <v>0</v>
      </c>
      <c r="BJ485" s="19" t="s">
        <v>32</v>
      </c>
      <c r="BK485" s="157">
        <f>ROUND(I485*H485,2)</f>
        <v>0</v>
      </c>
      <c r="BL485" s="19" t="s">
        <v>124</v>
      </c>
      <c r="BM485" s="156" t="s">
        <v>646</v>
      </c>
    </row>
    <row r="486" spans="1:65" s="2" customFormat="1">
      <c r="A486" s="34"/>
      <c r="B486" s="35"/>
      <c r="C486" s="34"/>
      <c r="D486" s="186" t="s">
        <v>216</v>
      </c>
      <c r="E486" s="34"/>
      <c r="F486" s="187" t="s">
        <v>647</v>
      </c>
      <c r="G486" s="34"/>
      <c r="H486" s="34"/>
      <c r="I486" s="188"/>
      <c r="J486" s="34"/>
      <c r="K486" s="34"/>
      <c r="L486" s="35"/>
      <c r="M486" s="189"/>
      <c r="N486" s="190"/>
      <c r="O486" s="55"/>
      <c r="P486" s="55"/>
      <c r="Q486" s="55"/>
      <c r="R486" s="55"/>
      <c r="S486" s="55"/>
      <c r="T486" s="56"/>
      <c r="U486" s="34"/>
      <c r="V486" s="34"/>
      <c r="W486" s="34"/>
      <c r="X486" s="34"/>
      <c r="Y486" s="34"/>
      <c r="Z486" s="34"/>
      <c r="AA486" s="34"/>
      <c r="AB486" s="34"/>
      <c r="AC486" s="34"/>
      <c r="AD486" s="34"/>
      <c r="AE486" s="34"/>
      <c r="AT486" s="19" t="s">
        <v>216</v>
      </c>
      <c r="AU486" s="19" t="s">
        <v>79</v>
      </c>
    </row>
    <row r="487" spans="1:65" s="13" customFormat="1">
      <c r="B487" s="158"/>
      <c r="D487" s="159" t="s">
        <v>126</v>
      </c>
      <c r="E487" s="160" t="s">
        <v>3</v>
      </c>
      <c r="F487" s="161" t="s">
        <v>585</v>
      </c>
      <c r="H487" s="160" t="s">
        <v>3</v>
      </c>
      <c r="I487" s="162"/>
      <c r="L487" s="158"/>
      <c r="M487" s="163"/>
      <c r="N487" s="164"/>
      <c r="O487" s="164"/>
      <c r="P487" s="164"/>
      <c r="Q487" s="164"/>
      <c r="R487" s="164"/>
      <c r="S487" s="164"/>
      <c r="T487" s="165"/>
      <c r="AT487" s="160" t="s">
        <v>126</v>
      </c>
      <c r="AU487" s="160" t="s">
        <v>79</v>
      </c>
      <c r="AV487" s="13" t="s">
        <v>32</v>
      </c>
      <c r="AW487" s="13" t="s">
        <v>31</v>
      </c>
      <c r="AX487" s="13" t="s">
        <v>70</v>
      </c>
      <c r="AY487" s="160" t="s">
        <v>117</v>
      </c>
    </row>
    <row r="488" spans="1:65" s="13" customFormat="1">
      <c r="B488" s="158"/>
      <c r="D488" s="159" t="s">
        <v>126</v>
      </c>
      <c r="E488" s="160" t="s">
        <v>3</v>
      </c>
      <c r="F488" s="161" t="s">
        <v>615</v>
      </c>
      <c r="H488" s="160" t="s">
        <v>3</v>
      </c>
      <c r="I488" s="162"/>
      <c r="L488" s="158"/>
      <c r="M488" s="163"/>
      <c r="N488" s="164"/>
      <c r="O488" s="164"/>
      <c r="P488" s="164"/>
      <c r="Q488" s="164"/>
      <c r="R488" s="164"/>
      <c r="S488" s="164"/>
      <c r="T488" s="165"/>
      <c r="AT488" s="160" t="s">
        <v>126</v>
      </c>
      <c r="AU488" s="160" t="s">
        <v>79</v>
      </c>
      <c r="AV488" s="13" t="s">
        <v>32</v>
      </c>
      <c r="AW488" s="13" t="s">
        <v>31</v>
      </c>
      <c r="AX488" s="13" t="s">
        <v>70</v>
      </c>
      <c r="AY488" s="160" t="s">
        <v>117</v>
      </c>
    </row>
    <row r="489" spans="1:65" s="13" customFormat="1">
      <c r="B489" s="158"/>
      <c r="D489" s="159" t="s">
        <v>126</v>
      </c>
      <c r="E489" s="160" t="s">
        <v>3</v>
      </c>
      <c r="F489" s="161" t="s">
        <v>648</v>
      </c>
      <c r="H489" s="160" t="s">
        <v>3</v>
      </c>
      <c r="I489" s="162"/>
      <c r="L489" s="158"/>
      <c r="M489" s="163"/>
      <c r="N489" s="164"/>
      <c r="O489" s="164"/>
      <c r="P489" s="164"/>
      <c r="Q489" s="164"/>
      <c r="R489" s="164"/>
      <c r="S489" s="164"/>
      <c r="T489" s="165"/>
      <c r="AT489" s="160" t="s">
        <v>126</v>
      </c>
      <c r="AU489" s="160" t="s">
        <v>79</v>
      </c>
      <c r="AV489" s="13" t="s">
        <v>32</v>
      </c>
      <c r="AW489" s="13" t="s">
        <v>31</v>
      </c>
      <c r="AX489" s="13" t="s">
        <v>70</v>
      </c>
      <c r="AY489" s="160" t="s">
        <v>117</v>
      </c>
    </row>
    <row r="490" spans="1:65" s="14" customFormat="1">
      <c r="B490" s="166"/>
      <c r="D490" s="159" t="s">
        <v>126</v>
      </c>
      <c r="E490" s="167" t="s">
        <v>3</v>
      </c>
      <c r="F490" s="168" t="s">
        <v>32</v>
      </c>
      <c r="H490" s="169">
        <v>1</v>
      </c>
      <c r="I490" s="170"/>
      <c r="L490" s="166"/>
      <c r="M490" s="171"/>
      <c r="N490" s="172"/>
      <c r="O490" s="172"/>
      <c r="P490" s="172"/>
      <c r="Q490" s="172"/>
      <c r="R490" s="172"/>
      <c r="S490" s="172"/>
      <c r="T490" s="173"/>
      <c r="AT490" s="167" t="s">
        <v>126</v>
      </c>
      <c r="AU490" s="167" t="s">
        <v>79</v>
      </c>
      <c r="AV490" s="14" t="s">
        <v>79</v>
      </c>
      <c r="AW490" s="14" t="s">
        <v>31</v>
      </c>
      <c r="AX490" s="14" t="s">
        <v>32</v>
      </c>
      <c r="AY490" s="167" t="s">
        <v>117</v>
      </c>
    </row>
    <row r="491" spans="1:65" s="2" customFormat="1" ht="24.2" customHeight="1">
      <c r="A491" s="34"/>
      <c r="B491" s="144"/>
      <c r="C491" s="145" t="s">
        <v>649</v>
      </c>
      <c r="D491" s="145" t="s">
        <v>120</v>
      </c>
      <c r="E491" s="146" t="s">
        <v>650</v>
      </c>
      <c r="F491" s="147" t="s">
        <v>651</v>
      </c>
      <c r="G491" s="148" t="s">
        <v>229</v>
      </c>
      <c r="H491" s="149">
        <v>1</v>
      </c>
      <c r="I491" s="150"/>
      <c r="J491" s="151">
        <f>ROUND(I491*H491,2)</f>
        <v>0</v>
      </c>
      <c r="K491" s="147" t="s">
        <v>214</v>
      </c>
      <c r="L491" s="35"/>
      <c r="M491" s="152" t="s">
        <v>3</v>
      </c>
      <c r="N491" s="153" t="s">
        <v>41</v>
      </c>
      <c r="O491" s="55"/>
      <c r="P491" s="154">
        <f>O491*H491</f>
        <v>0</v>
      </c>
      <c r="Q491" s="154">
        <v>0</v>
      </c>
      <c r="R491" s="154">
        <f>Q491*H491</f>
        <v>0</v>
      </c>
      <c r="S491" s="154">
        <v>0</v>
      </c>
      <c r="T491" s="155">
        <f>S491*H491</f>
        <v>0</v>
      </c>
      <c r="U491" s="34"/>
      <c r="V491" s="34"/>
      <c r="W491" s="34"/>
      <c r="X491" s="34"/>
      <c r="Y491" s="34"/>
      <c r="Z491" s="34"/>
      <c r="AA491" s="34"/>
      <c r="AB491" s="34"/>
      <c r="AC491" s="34"/>
      <c r="AD491" s="34"/>
      <c r="AE491" s="34"/>
      <c r="AR491" s="156" t="s">
        <v>124</v>
      </c>
      <c r="AT491" s="156" t="s">
        <v>120</v>
      </c>
      <c r="AU491" s="156" t="s">
        <v>79</v>
      </c>
      <c r="AY491" s="19" t="s">
        <v>117</v>
      </c>
      <c r="BE491" s="157">
        <f>IF(N491="základní",J491,0)</f>
        <v>0</v>
      </c>
      <c r="BF491" s="157">
        <f>IF(N491="snížená",J491,0)</f>
        <v>0</v>
      </c>
      <c r="BG491" s="157">
        <f>IF(N491="zákl. přenesená",J491,0)</f>
        <v>0</v>
      </c>
      <c r="BH491" s="157">
        <f>IF(N491="sníž. přenesená",J491,0)</f>
        <v>0</v>
      </c>
      <c r="BI491" s="157">
        <f>IF(N491="nulová",J491,0)</f>
        <v>0</v>
      </c>
      <c r="BJ491" s="19" t="s">
        <v>32</v>
      </c>
      <c r="BK491" s="157">
        <f>ROUND(I491*H491,2)</f>
        <v>0</v>
      </c>
      <c r="BL491" s="19" t="s">
        <v>124</v>
      </c>
      <c r="BM491" s="156" t="s">
        <v>652</v>
      </c>
    </row>
    <row r="492" spans="1:65" s="2" customFormat="1">
      <c r="A492" s="34"/>
      <c r="B492" s="35"/>
      <c r="C492" s="34"/>
      <c r="D492" s="186" t="s">
        <v>216</v>
      </c>
      <c r="E492" s="34"/>
      <c r="F492" s="187" t="s">
        <v>653</v>
      </c>
      <c r="G492" s="34"/>
      <c r="H492" s="34"/>
      <c r="I492" s="188"/>
      <c r="J492" s="34"/>
      <c r="K492" s="34"/>
      <c r="L492" s="35"/>
      <c r="M492" s="189"/>
      <c r="N492" s="190"/>
      <c r="O492" s="55"/>
      <c r="P492" s="55"/>
      <c r="Q492" s="55"/>
      <c r="R492" s="55"/>
      <c r="S492" s="55"/>
      <c r="T492" s="56"/>
      <c r="U492" s="34"/>
      <c r="V492" s="34"/>
      <c r="W492" s="34"/>
      <c r="X492" s="34"/>
      <c r="Y492" s="34"/>
      <c r="Z492" s="34"/>
      <c r="AA492" s="34"/>
      <c r="AB492" s="34"/>
      <c r="AC492" s="34"/>
      <c r="AD492" s="34"/>
      <c r="AE492" s="34"/>
      <c r="AT492" s="19" t="s">
        <v>216</v>
      </c>
      <c r="AU492" s="19" t="s">
        <v>79</v>
      </c>
    </row>
    <row r="493" spans="1:65" s="14" customFormat="1">
      <c r="B493" s="166"/>
      <c r="D493" s="159" t="s">
        <v>126</v>
      </c>
      <c r="E493" s="167" t="s">
        <v>3</v>
      </c>
      <c r="F493" s="168" t="s">
        <v>32</v>
      </c>
      <c r="H493" s="169">
        <v>1</v>
      </c>
      <c r="I493" s="170"/>
      <c r="L493" s="166"/>
      <c r="M493" s="171"/>
      <c r="N493" s="172"/>
      <c r="O493" s="172"/>
      <c r="P493" s="172"/>
      <c r="Q493" s="172"/>
      <c r="R493" s="172"/>
      <c r="S493" s="172"/>
      <c r="T493" s="173"/>
      <c r="AT493" s="167" t="s">
        <v>126</v>
      </c>
      <c r="AU493" s="167" t="s">
        <v>79</v>
      </c>
      <c r="AV493" s="14" t="s">
        <v>79</v>
      </c>
      <c r="AW493" s="14" t="s">
        <v>31</v>
      </c>
      <c r="AX493" s="14" t="s">
        <v>32</v>
      </c>
      <c r="AY493" s="167" t="s">
        <v>117</v>
      </c>
    </row>
    <row r="494" spans="1:65" s="2" customFormat="1" ht="16.5" customHeight="1">
      <c r="A494" s="34"/>
      <c r="B494" s="144"/>
      <c r="C494" s="191" t="s">
        <v>654</v>
      </c>
      <c r="D494" s="191" t="s">
        <v>220</v>
      </c>
      <c r="E494" s="192" t="s">
        <v>655</v>
      </c>
      <c r="F494" s="193" t="s">
        <v>656</v>
      </c>
      <c r="G494" s="194" t="s">
        <v>229</v>
      </c>
      <c r="H494" s="195">
        <v>1.01</v>
      </c>
      <c r="I494" s="196"/>
      <c r="J494" s="197">
        <f>ROUND(I494*H494,2)</f>
        <v>0</v>
      </c>
      <c r="K494" s="193" t="s">
        <v>3</v>
      </c>
      <c r="L494" s="198"/>
      <c r="M494" s="199" t="s">
        <v>3</v>
      </c>
      <c r="N494" s="200" t="s">
        <v>41</v>
      </c>
      <c r="O494" s="55"/>
      <c r="P494" s="154">
        <f>O494*H494</f>
        <v>0</v>
      </c>
      <c r="Q494" s="154">
        <v>0.05</v>
      </c>
      <c r="R494" s="154">
        <f>Q494*H494</f>
        <v>5.0500000000000003E-2</v>
      </c>
      <c r="S494" s="154">
        <v>0</v>
      </c>
      <c r="T494" s="155">
        <f>S494*H494</f>
        <v>0</v>
      </c>
      <c r="U494" s="34"/>
      <c r="V494" s="34"/>
      <c r="W494" s="34"/>
      <c r="X494" s="34"/>
      <c r="Y494" s="34"/>
      <c r="Z494" s="34"/>
      <c r="AA494" s="34"/>
      <c r="AB494" s="34"/>
      <c r="AC494" s="34"/>
      <c r="AD494" s="34"/>
      <c r="AE494" s="34"/>
      <c r="AR494" s="156" t="s">
        <v>154</v>
      </c>
      <c r="AT494" s="156" t="s">
        <v>220</v>
      </c>
      <c r="AU494" s="156" t="s">
        <v>79</v>
      </c>
      <c r="AY494" s="19" t="s">
        <v>117</v>
      </c>
      <c r="BE494" s="157">
        <f>IF(N494="základní",J494,0)</f>
        <v>0</v>
      </c>
      <c r="BF494" s="157">
        <f>IF(N494="snížená",J494,0)</f>
        <v>0</v>
      </c>
      <c r="BG494" s="157">
        <f>IF(N494="zákl. přenesená",J494,0)</f>
        <v>0</v>
      </c>
      <c r="BH494" s="157">
        <f>IF(N494="sníž. přenesená",J494,0)</f>
        <v>0</v>
      </c>
      <c r="BI494" s="157">
        <f>IF(N494="nulová",J494,0)</f>
        <v>0</v>
      </c>
      <c r="BJ494" s="19" t="s">
        <v>32</v>
      </c>
      <c r="BK494" s="157">
        <f>ROUND(I494*H494,2)</f>
        <v>0</v>
      </c>
      <c r="BL494" s="19" t="s">
        <v>124</v>
      </c>
      <c r="BM494" s="156" t="s">
        <v>657</v>
      </c>
    </row>
    <row r="495" spans="1:65" s="13" customFormat="1">
      <c r="B495" s="158"/>
      <c r="D495" s="159" t="s">
        <v>126</v>
      </c>
      <c r="E495" s="160" t="s">
        <v>3</v>
      </c>
      <c r="F495" s="161" t="s">
        <v>615</v>
      </c>
      <c r="H495" s="160" t="s">
        <v>3</v>
      </c>
      <c r="I495" s="162"/>
      <c r="L495" s="158"/>
      <c r="M495" s="163"/>
      <c r="N495" s="164"/>
      <c r="O495" s="164"/>
      <c r="P495" s="164"/>
      <c r="Q495" s="164"/>
      <c r="R495" s="164"/>
      <c r="S495" s="164"/>
      <c r="T495" s="165"/>
      <c r="AT495" s="160" t="s">
        <v>126</v>
      </c>
      <c r="AU495" s="160" t="s">
        <v>79</v>
      </c>
      <c r="AV495" s="13" t="s">
        <v>32</v>
      </c>
      <c r="AW495" s="13" t="s">
        <v>31</v>
      </c>
      <c r="AX495" s="13" t="s">
        <v>70</v>
      </c>
      <c r="AY495" s="160" t="s">
        <v>117</v>
      </c>
    </row>
    <row r="496" spans="1:65" s="14" customFormat="1">
      <c r="B496" s="166"/>
      <c r="D496" s="159" t="s">
        <v>126</v>
      </c>
      <c r="E496" s="167" t="s">
        <v>3</v>
      </c>
      <c r="F496" s="168" t="s">
        <v>377</v>
      </c>
      <c r="H496" s="169">
        <v>1.01</v>
      </c>
      <c r="I496" s="170"/>
      <c r="L496" s="166"/>
      <c r="M496" s="171"/>
      <c r="N496" s="172"/>
      <c r="O496" s="172"/>
      <c r="P496" s="172"/>
      <c r="Q496" s="172"/>
      <c r="R496" s="172"/>
      <c r="S496" s="172"/>
      <c r="T496" s="173"/>
      <c r="AT496" s="167" t="s">
        <v>126</v>
      </c>
      <c r="AU496" s="167" t="s">
        <v>79</v>
      </c>
      <c r="AV496" s="14" t="s">
        <v>79</v>
      </c>
      <c r="AW496" s="14" t="s">
        <v>31</v>
      </c>
      <c r="AX496" s="14" t="s">
        <v>70</v>
      </c>
      <c r="AY496" s="167" t="s">
        <v>117</v>
      </c>
    </row>
    <row r="497" spans="1:65" s="15" customFormat="1">
      <c r="B497" s="178"/>
      <c r="D497" s="159" t="s">
        <v>126</v>
      </c>
      <c r="E497" s="179" t="s">
        <v>3</v>
      </c>
      <c r="F497" s="180" t="s">
        <v>210</v>
      </c>
      <c r="H497" s="181">
        <v>1.01</v>
      </c>
      <c r="I497" s="182"/>
      <c r="L497" s="178"/>
      <c r="M497" s="183"/>
      <c r="N497" s="184"/>
      <c r="O497" s="184"/>
      <c r="P497" s="184"/>
      <c r="Q497" s="184"/>
      <c r="R497" s="184"/>
      <c r="S497" s="184"/>
      <c r="T497" s="185"/>
      <c r="AT497" s="179" t="s">
        <v>126</v>
      </c>
      <c r="AU497" s="179" t="s">
        <v>79</v>
      </c>
      <c r="AV497" s="15" t="s">
        <v>124</v>
      </c>
      <c r="AW497" s="15" t="s">
        <v>31</v>
      </c>
      <c r="AX497" s="15" t="s">
        <v>32</v>
      </c>
      <c r="AY497" s="179" t="s">
        <v>117</v>
      </c>
    </row>
    <row r="498" spans="1:65" s="2" customFormat="1" ht="24.2" customHeight="1">
      <c r="A498" s="34"/>
      <c r="B498" s="144"/>
      <c r="C498" s="145" t="s">
        <v>658</v>
      </c>
      <c r="D498" s="145" t="s">
        <v>120</v>
      </c>
      <c r="E498" s="146" t="s">
        <v>659</v>
      </c>
      <c r="F498" s="147" t="s">
        <v>660</v>
      </c>
      <c r="G498" s="148" t="s">
        <v>229</v>
      </c>
      <c r="H498" s="149">
        <v>7</v>
      </c>
      <c r="I498" s="150"/>
      <c r="J498" s="151">
        <f>ROUND(I498*H498,2)</f>
        <v>0</v>
      </c>
      <c r="K498" s="147" t="s">
        <v>214</v>
      </c>
      <c r="L498" s="35"/>
      <c r="M498" s="152" t="s">
        <v>3</v>
      </c>
      <c r="N498" s="153" t="s">
        <v>41</v>
      </c>
      <c r="O498" s="55"/>
      <c r="P498" s="154">
        <f>O498*H498</f>
        <v>0</v>
      </c>
      <c r="Q498" s="154">
        <v>3.0100000000000001E-3</v>
      </c>
      <c r="R498" s="154">
        <f>Q498*H498</f>
        <v>2.1070000000000002E-2</v>
      </c>
      <c r="S498" s="154">
        <v>0</v>
      </c>
      <c r="T498" s="155">
        <f>S498*H498</f>
        <v>0</v>
      </c>
      <c r="U498" s="34"/>
      <c r="V498" s="34"/>
      <c r="W498" s="34"/>
      <c r="X498" s="34"/>
      <c r="Y498" s="34"/>
      <c r="Z498" s="34"/>
      <c r="AA498" s="34"/>
      <c r="AB498" s="34"/>
      <c r="AC498" s="34"/>
      <c r="AD498" s="34"/>
      <c r="AE498" s="34"/>
      <c r="AR498" s="156" t="s">
        <v>124</v>
      </c>
      <c r="AT498" s="156" t="s">
        <v>120</v>
      </c>
      <c r="AU498" s="156" t="s">
        <v>79</v>
      </c>
      <c r="AY498" s="19" t="s">
        <v>117</v>
      </c>
      <c r="BE498" s="157">
        <f>IF(N498="základní",J498,0)</f>
        <v>0</v>
      </c>
      <c r="BF498" s="157">
        <f>IF(N498="snížená",J498,0)</f>
        <v>0</v>
      </c>
      <c r="BG498" s="157">
        <f>IF(N498="zákl. přenesená",J498,0)</f>
        <v>0</v>
      </c>
      <c r="BH498" s="157">
        <f>IF(N498="sníž. přenesená",J498,0)</f>
        <v>0</v>
      </c>
      <c r="BI498" s="157">
        <f>IF(N498="nulová",J498,0)</f>
        <v>0</v>
      </c>
      <c r="BJ498" s="19" t="s">
        <v>32</v>
      </c>
      <c r="BK498" s="157">
        <f>ROUND(I498*H498,2)</f>
        <v>0</v>
      </c>
      <c r="BL498" s="19" t="s">
        <v>124</v>
      </c>
      <c r="BM498" s="156" t="s">
        <v>661</v>
      </c>
    </row>
    <row r="499" spans="1:65" s="2" customFormat="1">
      <c r="A499" s="34"/>
      <c r="B499" s="35"/>
      <c r="C499" s="34"/>
      <c r="D499" s="186" t="s">
        <v>216</v>
      </c>
      <c r="E499" s="34"/>
      <c r="F499" s="187" t="s">
        <v>662</v>
      </c>
      <c r="G499" s="34"/>
      <c r="H499" s="34"/>
      <c r="I499" s="188"/>
      <c r="J499" s="34"/>
      <c r="K499" s="34"/>
      <c r="L499" s="35"/>
      <c r="M499" s="189"/>
      <c r="N499" s="190"/>
      <c r="O499" s="55"/>
      <c r="P499" s="55"/>
      <c r="Q499" s="55"/>
      <c r="R499" s="55"/>
      <c r="S499" s="55"/>
      <c r="T499" s="56"/>
      <c r="U499" s="34"/>
      <c r="V499" s="34"/>
      <c r="W499" s="34"/>
      <c r="X499" s="34"/>
      <c r="Y499" s="34"/>
      <c r="Z499" s="34"/>
      <c r="AA499" s="34"/>
      <c r="AB499" s="34"/>
      <c r="AC499" s="34"/>
      <c r="AD499" s="34"/>
      <c r="AE499" s="34"/>
      <c r="AT499" s="19" t="s">
        <v>216</v>
      </c>
      <c r="AU499" s="19" t="s">
        <v>79</v>
      </c>
    </row>
    <row r="500" spans="1:65" s="2" customFormat="1" ht="19.5">
      <c r="A500" s="34"/>
      <c r="B500" s="35"/>
      <c r="C500" s="34"/>
      <c r="D500" s="159" t="s">
        <v>224</v>
      </c>
      <c r="E500" s="34"/>
      <c r="F500" s="201" t="s">
        <v>273</v>
      </c>
      <c r="G500" s="34"/>
      <c r="H500" s="34"/>
      <c r="I500" s="188"/>
      <c r="J500" s="34"/>
      <c r="K500" s="34"/>
      <c r="L500" s="35"/>
      <c r="M500" s="189"/>
      <c r="N500" s="190"/>
      <c r="O500" s="55"/>
      <c r="P500" s="55"/>
      <c r="Q500" s="55"/>
      <c r="R500" s="55"/>
      <c r="S500" s="55"/>
      <c r="T500" s="56"/>
      <c r="U500" s="34"/>
      <c r="V500" s="34"/>
      <c r="W500" s="34"/>
      <c r="X500" s="34"/>
      <c r="Y500" s="34"/>
      <c r="Z500" s="34"/>
      <c r="AA500" s="34"/>
      <c r="AB500" s="34"/>
      <c r="AC500" s="34"/>
      <c r="AD500" s="34"/>
      <c r="AE500" s="34"/>
      <c r="AT500" s="19" t="s">
        <v>224</v>
      </c>
      <c r="AU500" s="19" t="s">
        <v>79</v>
      </c>
    </row>
    <row r="501" spans="1:65" s="13" customFormat="1">
      <c r="B501" s="158"/>
      <c r="D501" s="159" t="s">
        <v>126</v>
      </c>
      <c r="E501" s="160" t="s">
        <v>3</v>
      </c>
      <c r="F501" s="161" t="s">
        <v>585</v>
      </c>
      <c r="H501" s="160" t="s">
        <v>3</v>
      </c>
      <c r="I501" s="162"/>
      <c r="L501" s="158"/>
      <c r="M501" s="163"/>
      <c r="N501" s="164"/>
      <c r="O501" s="164"/>
      <c r="P501" s="164"/>
      <c r="Q501" s="164"/>
      <c r="R501" s="164"/>
      <c r="S501" s="164"/>
      <c r="T501" s="165"/>
      <c r="AT501" s="160" t="s">
        <v>126</v>
      </c>
      <c r="AU501" s="160" t="s">
        <v>79</v>
      </c>
      <c r="AV501" s="13" t="s">
        <v>32</v>
      </c>
      <c r="AW501" s="13" t="s">
        <v>31</v>
      </c>
      <c r="AX501" s="13" t="s">
        <v>70</v>
      </c>
      <c r="AY501" s="160" t="s">
        <v>117</v>
      </c>
    </row>
    <row r="502" spans="1:65" s="13" customFormat="1">
      <c r="B502" s="158"/>
      <c r="D502" s="159" t="s">
        <v>126</v>
      </c>
      <c r="E502" s="160" t="s">
        <v>3</v>
      </c>
      <c r="F502" s="161" t="s">
        <v>615</v>
      </c>
      <c r="H502" s="160" t="s">
        <v>3</v>
      </c>
      <c r="I502" s="162"/>
      <c r="L502" s="158"/>
      <c r="M502" s="163"/>
      <c r="N502" s="164"/>
      <c r="O502" s="164"/>
      <c r="P502" s="164"/>
      <c r="Q502" s="164"/>
      <c r="R502" s="164"/>
      <c r="S502" s="164"/>
      <c r="T502" s="165"/>
      <c r="AT502" s="160" t="s">
        <v>126</v>
      </c>
      <c r="AU502" s="160" t="s">
        <v>79</v>
      </c>
      <c r="AV502" s="13" t="s">
        <v>32</v>
      </c>
      <c r="AW502" s="13" t="s">
        <v>31</v>
      </c>
      <c r="AX502" s="13" t="s">
        <v>70</v>
      </c>
      <c r="AY502" s="160" t="s">
        <v>117</v>
      </c>
    </row>
    <row r="503" spans="1:65" s="13" customFormat="1">
      <c r="B503" s="158"/>
      <c r="D503" s="159" t="s">
        <v>126</v>
      </c>
      <c r="E503" s="160" t="s">
        <v>3</v>
      </c>
      <c r="F503" s="161" t="s">
        <v>663</v>
      </c>
      <c r="H503" s="160" t="s">
        <v>3</v>
      </c>
      <c r="I503" s="162"/>
      <c r="L503" s="158"/>
      <c r="M503" s="163"/>
      <c r="N503" s="164"/>
      <c r="O503" s="164"/>
      <c r="P503" s="164"/>
      <c r="Q503" s="164"/>
      <c r="R503" s="164"/>
      <c r="S503" s="164"/>
      <c r="T503" s="165"/>
      <c r="AT503" s="160" t="s">
        <v>126</v>
      </c>
      <c r="AU503" s="160" t="s">
        <v>79</v>
      </c>
      <c r="AV503" s="13" t="s">
        <v>32</v>
      </c>
      <c r="AW503" s="13" t="s">
        <v>31</v>
      </c>
      <c r="AX503" s="13" t="s">
        <v>70</v>
      </c>
      <c r="AY503" s="160" t="s">
        <v>117</v>
      </c>
    </row>
    <row r="504" spans="1:65" s="14" customFormat="1">
      <c r="B504" s="166"/>
      <c r="D504" s="159" t="s">
        <v>126</v>
      </c>
      <c r="E504" s="167" t="s">
        <v>3</v>
      </c>
      <c r="F504" s="168" t="s">
        <v>142</v>
      </c>
      <c r="H504" s="169">
        <v>6</v>
      </c>
      <c r="I504" s="170"/>
      <c r="L504" s="166"/>
      <c r="M504" s="171"/>
      <c r="N504" s="172"/>
      <c r="O504" s="172"/>
      <c r="P504" s="172"/>
      <c r="Q504" s="172"/>
      <c r="R504" s="172"/>
      <c r="S504" s="172"/>
      <c r="T504" s="173"/>
      <c r="AT504" s="167" t="s">
        <v>126</v>
      </c>
      <c r="AU504" s="167" t="s">
        <v>79</v>
      </c>
      <c r="AV504" s="14" t="s">
        <v>79</v>
      </c>
      <c r="AW504" s="14" t="s">
        <v>31</v>
      </c>
      <c r="AX504" s="14" t="s">
        <v>70</v>
      </c>
      <c r="AY504" s="167" t="s">
        <v>117</v>
      </c>
    </row>
    <row r="505" spans="1:65" s="13" customFormat="1">
      <c r="B505" s="158"/>
      <c r="D505" s="159" t="s">
        <v>126</v>
      </c>
      <c r="E505" s="160" t="s">
        <v>3</v>
      </c>
      <c r="F505" s="161" t="s">
        <v>502</v>
      </c>
      <c r="H505" s="160" t="s">
        <v>3</v>
      </c>
      <c r="I505" s="162"/>
      <c r="L505" s="158"/>
      <c r="M505" s="163"/>
      <c r="N505" s="164"/>
      <c r="O505" s="164"/>
      <c r="P505" s="164"/>
      <c r="Q505" s="164"/>
      <c r="R505" s="164"/>
      <c r="S505" s="164"/>
      <c r="T505" s="165"/>
      <c r="AT505" s="160" t="s">
        <v>126</v>
      </c>
      <c r="AU505" s="160" t="s">
        <v>79</v>
      </c>
      <c r="AV505" s="13" t="s">
        <v>32</v>
      </c>
      <c r="AW505" s="13" t="s">
        <v>31</v>
      </c>
      <c r="AX505" s="13" t="s">
        <v>70</v>
      </c>
      <c r="AY505" s="160" t="s">
        <v>117</v>
      </c>
    </row>
    <row r="506" spans="1:65" s="14" customFormat="1">
      <c r="B506" s="166"/>
      <c r="D506" s="159" t="s">
        <v>126</v>
      </c>
      <c r="E506" s="167" t="s">
        <v>3</v>
      </c>
      <c r="F506" s="168" t="s">
        <v>32</v>
      </c>
      <c r="H506" s="169">
        <v>1</v>
      </c>
      <c r="I506" s="170"/>
      <c r="L506" s="166"/>
      <c r="M506" s="171"/>
      <c r="N506" s="172"/>
      <c r="O506" s="172"/>
      <c r="P506" s="172"/>
      <c r="Q506" s="172"/>
      <c r="R506" s="172"/>
      <c r="S506" s="172"/>
      <c r="T506" s="173"/>
      <c r="AT506" s="167" t="s">
        <v>126</v>
      </c>
      <c r="AU506" s="167" t="s">
        <v>79</v>
      </c>
      <c r="AV506" s="14" t="s">
        <v>79</v>
      </c>
      <c r="AW506" s="14" t="s">
        <v>31</v>
      </c>
      <c r="AX506" s="14" t="s">
        <v>70</v>
      </c>
      <c r="AY506" s="167" t="s">
        <v>117</v>
      </c>
    </row>
    <row r="507" spans="1:65" s="15" customFormat="1">
      <c r="B507" s="178"/>
      <c r="D507" s="159" t="s">
        <v>126</v>
      </c>
      <c r="E507" s="179" t="s">
        <v>3</v>
      </c>
      <c r="F507" s="180" t="s">
        <v>210</v>
      </c>
      <c r="H507" s="181">
        <v>7</v>
      </c>
      <c r="I507" s="182"/>
      <c r="L507" s="178"/>
      <c r="M507" s="183"/>
      <c r="N507" s="184"/>
      <c r="O507" s="184"/>
      <c r="P507" s="184"/>
      <c r="Q507" s="184"/>
      <c r="R507" s="184"/>
      <c r="S507" s="184"/>
      <c r="T507" s="185"/>
      <c r="AT507" s="179" t="s">
        <v>126</v>
      </c>
      <c r="AU507" s="179" t="s">
        <v>79</v>
      </c>
      <c r="AV507" s="15" t="s">
        <v>124</v>
      </c>
      <c r="AW507" s="15" t="s">
        <v>31</v>
      </c>
      <c r="AX507" s="15" t="s">
        <v>32</v>
      </c>
      <c r="AY507" s="179" t="s">
        <v>117</v>
      </c>
    </row>
    <row r="508" spans="1:65" s="2" customFormat="1" ht="24.2" customHeight="1">
      <c r="A508" s="34"/>
      <c r="B508" s="144"/>
      <c r="C508" s="145" t="s">
        <v>664</v>
      </c>
      <c r="D508" s="145" t="s">
        <v>120</v>
      </c>
      <c r="E508" s="146" t="s">
        <v>665</v>
      </c>
      <c r="F508" s="147" t="s">
        <v>666</v>
      </c>
      <c r="G508" s="148" t="s">
        <v>229</v>
      </c>
      <c r="H508" s="149">
        <v>7</v>
      </c>
      <c r="I508" s="150"/>
      <c r="J508" s="151">
        <f>ROUND(I508*H508,2)</f>
        <v>0</v>
      </c>
      <c r="K508" s="147" t="s">
        <v>214</v>
      </c>
      <c r="L508" s="35"/>
      <c r="M508" s="152" t="s">
        <v>3</v>
      </c>
      <c r="N508" s="153" t="s">
        <v>41</v>
      </c>
      <c r="O508" s="55"/>
      <c r="P508" s="154">
        <f>O508*H508</f>
        <v>0</v>
      </c>
      <c r="Q508" s="154">
        <v>0</v>
      </c>
      <c r="R508" s="154">
        <f>Q508*H508</f>
        <v>0</v>
      </c>
      <c r="S508" s="154">
        <v>0</v>
      </c>
      <c r="T508" s="155">
        <f>S508*H508</f>
        <v>0</v>
      </c>
      <c r="U508" s="34"/>
      <c r="V508" s="34"/>
      <c r="W508" s="34"/>
      <c r="X508" s="34"/>
      <c r="Y508" s="34"/>
      <c r="Z508" s="34"/>
      <c r="AA508" s="34"/>
      <c r="AB508" s="34"/>
      <c r="AC508" s="34"/>
      <c r="AD508" s="34"/>
      <c r="AE508" s="34"/>
      <c r="AR508" s="156" t="s">
        <v>124</v>
      </c>
      <c r="AT508" s="156" t="s">
        <v>120</v>
      </c>
      <c r="AU508" s="156" t="s">
        <v>79</v>
      </c>
      <c r="AY508" s="19" t="s">
        <v>117</v>
      </c>
      <c r="BE508" s="157">
        <f>IF(N508="základní",J508,0)</f>
        <v>0</v>
      </c>
      <c r="BF508" s="157">
        <f>IF(N508="snížená",J508,0)</f>
        <v>0</v>
      </c>
      <c r="BG508" s="157">
        <f>IF(N508="zákl. přenesená",J508,0)</f>
        <v>0</v>
      </c>
      <c r="BH508" s="157">
        <f>IF(N508="sníž. přenesená",J508,0)</f>
        <v>0</v>
      </c>
      <c r="BI508" s="157">
        <f>IF(N508="nulová",J508,0)</f>
        <v>0</v>
      </c>
      <c r="BJ508" s="19" t="s">
        <v>32</v>
      </c>
      <c r="BK508" s="157">
        <f>ROUND(I508*H508,2)</f>
        <v>0</v>
      </c>
      <c r="BL508" s="19" t="s">
        <v>124</v>
      </c>
      <c r="BM508" s="156" t="s">
        <v>667</v>
      </c>
    </row>
    <row r="509" spans="1:65" s="2" customFormat="1">
      <c r="A509" s="34"/>
      <c r="B509" s="35"/>
      <c r="C509" s="34"/>
      <c r="D509" s="186" t="s">
        <v>216</v>
      </c>
      <c r="E509" s="34"/>
      <c r="F509" s="187" t="s">
        <v>668</v>
      </c>
      <c r="G509" s="34"/>
      <c r="H509" s="34"/>
      <c r="I509" s="188"/>
      <c r="J509" s="34"/>
      <c r="K509" s="34"/>
      <c r="L509" s="35"/>
      <c r="M509" s="189"/>
      <c r="N509" s="190"/>
      <c r="O509" s="55"/>
      <c r="P509" s="55"/>
      <c r="Q509" s="55"/>
      <c r="R509" s="55"/>
      <c r="S509" s="55"/>
      <c r="T509" s="56"/>
      <c r="U509" s="34"/>
      <c r="V509" s="34"/>
      <c r="W509" s="34"/>
      <c r="X509" s="34"/>
      <c r="Y509" s="34"/>
      <c r="Z509" s="34"/>
      <c r="AA509" s="34"/>
      <c r="AB509" s="34"/>
      <c r="AC509" s="34"/>
      <c r="AD509" s="34"/>
      <c r="AE509" s="34"/>
      <c r="AT509" s="19" t="s">
        <v>216</v>
      </c>
      <c r="AU509" s="19" t="s">
        <v>79</v>
      </c>
    </row>
    <row r="510" spans="1:65" s="14" customFormat="1">
      <c r="B510" s="166"/>
      <c r="D510" s="159" t="s">
        <v>126</v>
      </c>
      <c r="E510" s="167" t="s">
        <v>3</v>
      </c>
      <c r="F510" s="168" t="s">
        <v>147</v>
      </c>
      <c r="H510" s="169">
        <v>7</v>
      </c>
      <c r="I510" s="170"/>
      <c r="L510" s="166"/>
      <c r="M510" s="171"/>
      <c r="N510" s="172"/>
      <c r="O510" s="172"/>
      <c r="P510" s="172"/>
      <c r="Q510" s="172"/>
      <c r="R510" s="172"/>
      <c r="S510" s="172"/>
      <c r="T510" s="173"/>
      <c r="AT510" s="167" t="s">
        <v>126</v>
      </c>
      <c r="AU510" s="167" t="s">
        <v>79</v>
      </c>
      <c r="AV510" s="14" t="s">
        <v>79</v>
      </c>
      <c r="AW510" s="14" t="s">
        <v>31</v>
      </c>
      <c r="AX510" s="14" t="s">
        <v>32</v>
      </c>
      <c r="AY510" s="167" t="s">
        <v>117</v>
      </c>
    </row>
    <row r="511" spans="1:65" s="2" customFormat="1" ht="21.75" customHeight="1">
      <c r="A511" s="34"/>
      <c r="B511" s="144"/>
      <c r="C511" s="191" t="s">
        <v>669</v>
      </c>
      <c r="D511" s="191" t="s">
        <v>220</v>
      </c>
      <c r="E511" s="192" t="s">
        <v>670</v>
      </c>
      <c r="F511" s="193" t="s">
        <v>671</v>
      </c>
      <c r="G511" s="194" t="s">
        <v>229</v>
      </c>
      <c r="H511" s="195">
        <v>6.06</v>
      </c>
      <c r="I511" s="196"/>
      <c r="J511" s="197">
        <f>ROUND(I511*H511,2)</f>
        <v>0</v>
      </c>
      <c r="K511" s="193" t="s">
        <v>3</v>
      </c>
      <c r="L511" s="198"/>
      <c r="M511" s="199" t="s">
        <v>3</v>
      </c>
      <c r="N511" s="200" t="s">
        <v>41</v>
      </c>
      <c r="O511" s="55"/>
      <c r="P511" s="154">
        <f>O511*H511</f>
        <v>0</v>
      </c>
      <c r="Q511" s="154">
        <v>0.14399999999999999</v>
      </c>
      <c r="R511" s="154">
        <f>Q511*H511</f>
        <v>0.87263999999999986</v>
      </c>
      <c r="S511" s="154">
        <v>0</v>
      </c>
      <c r="T511" s="155">
        <f>S511*H511</f>
        <v>0</v>
      </c>
      <c r="U511" s="34"/>
      <c r="V511" s="34"/>
      <c r="W511" s="34"/>
      <c r="X511" s="34"/>
      <c r="Y511" s="34"/>
      <c r="Z511" s="34"/>
      <c r="AA511" s="34"/>
      <c r="AB511" s="34"/>
      <c r="AC511" s="34"/>
      <c r="AD511" s="34"/>
      <c r="AE511" s="34"/>
      <c r="AR511" s="156" t="s">
        <v>154</v>
      </c>
      <c r="AT511" s="156" t="s">
        <v>220</v>
      </c>
      <c r="AU511" s="156" t="s">
        <v>79</v>
      </c>
      <c r="AY511" s="19" t="s">
        <v>117</v>
      </c>
      <c r="BE511" s="157">
        <f>IF(N511="základní",J511,0)</f>
        <v>0</v>
      </c>
      <c r="BF511" s="157">
        <f>IF(N511="snížená",J511,0)</f>
        <v>0</v>
      </c>
      <c r="BG511" s="157">
        <f>IF(N511="zákl. přenesená",J511,0)</f>
        <v>0</v>
      </c>
      <c r="BH511" s="157">
        <f>IF(N511="sníž. přenesená",J511,0)</f>
        <v>0</v>
      </c>
      <c r="BI511" s="157">
        <f>IF(N511="nulová",J511,0)</f>
        <v>0</v>
      </c>
      <c r="BJ511" s="19" t="s">
        <v>32</v>
      </c>
      <c r="BK511" s="157">
        <f>ROUND(I511*H511,2)</f>
        <v>0</v>
      </c>
      <c r="BL511" s="19" t="s">
        <v>124</v>
      </c>
      <c r="BM511" s="156" t="s">
        <v>672</v>
      </c>
    </row>
    <row r="512" spans="1:65" s="14" customFormat="1">
      <c r="B512" s="166"/>
      <c r="D512" s="159" t="s">
        <v>126</v>
      </c>
      <c r="E512" s="167" t="s">
        <v>3</v>
      </c>
      <c r="F512" s="168" t="s">
        <v>673</v>
      </c>
      <c r="H512" s="169">
        <v>6.06</v>
      </c>
      <c r="I512" s="170"/>
      <c r="L512" s="166"/>
      <c r="M512" s="171"/>
      <c r="N512" s="172"/>
      <c r="O512" s="172"/>
      <c r="P512" s="172"/>
      <c r="Q512" s="172"/>
      <c r="R512" s="172"/>
      <c r="S512" s="172"/>
      <c r="T512" s="173"/>
      <c r="AT512" s="167" t="s">
        <v>126</v>
      </c>
      <c r="AU512" s="167" t="s">
        <v>79</v>
      </c>
      <c r="AV512" s="14" t="s">
        <v>79</v>
      </c>
      <c r="AW512" s="14" t="s">
        <v>31</v>
      </c>
      <c r="AX512" s="14" t="s">
        <v>70</v>
      </c>
      <c r="AY512" s="167" t="s">
        <v>117</v>
      </c>
    </row>
    <row r="513" spans="1:65" s="15" customFormat="1">
      <c r="B513" s="178"/>
      <c r="D513" s="159" t="s">
        <v>126</v>
      </c>
      <c r="E513" s="179" t="s">
        <v>3</v>
      </c>
      <c r="F513" s="180" t="s">
        <v>210</v>
      </c>
      <c r="H513" s="181">
        <v>6.06</v>
      </c>
      <c r="I513" s="182"/>
      <c r="L513" s="178"/>
      <c r="M513" s="183"/>
      <c r="N513" s="184"/>
      <c r="O513" s="184"/>
      <c r="P513" s="184"/>
      <c r="Q513" s="184"/>
      <c r="R513" s="184"/>
      <c r="S513" s="184"/>
      <c r="T513" s="185"/>
      <c r="AT513" s="179" t="s">
        <v>126</v>
      </c>
      <c r="AU513" s="179" t="s">
        <v>79</v>
      </c>
      <c r="AV513" s="15" t="s">
        <v>124</v>
      </c>
      <c r="AW513" s="15" t="s">
        <v>31</v>
      </c>
      <c r="AX513" s="15" t="s">
        <v>32</v>
      </c>
      <c r="AY513" s="179" t="s">
        <v>117</v>
      </c>
    </row>
    <row r="514" spans="1:65" s="2" customFormat="1" ht="16.5" customHeight="1">
      <c r="A514" s="34"/>
      <c r="B514" s="144"/>
      <c r="C514" s="191" t="s">
        <v>674</v>
      </c>
      <c r="D514" s="191" t="s">
        <v>220</v>
      </c>
      <c r="E514" s="192" t="s">
        <v>675</v>
      </c>
      <c r="F514" s="193" t="s">
        <v>676</v>
      </c>
      <c r="G514" s="194" t="s">
        <v>229</v>
      </c>
      <c r="H514" s="195">
        <v>1.01</v>
      </c>
      <c r="I514" s="196"/>
      <c r="J514" s="197">
        <f>ROUND(I514*H514,2)</f>
        <v>0</v>
      </c>
      <c r="K514" s="193" t="s">
        <v>3</v>
      </c>
      <c r="L514" s="198"/>
      <c r="M514" s="199" t="s">
        <v>3</v>
      </c>
      <c r="N514" s="200" t="s">
        <v>41</v>
      </c>
      <c r="O514" s="55"/>
      <c r="P514" s="154">
        <f>O514*H514</f>
        <v>0</v>
      </c>
      <c r="Q514" s="154">
        <v>1.7999999999999999E-2</v>
      </c>
      <c r="R514" s="154">
        <f>Q514*H514</f>
        <v>1.8179999999999998E-2</v>
      </c>
      <c r="S514" s="154">
        <v>0</v>
      </c>
      <c r="T514" s="155">
        <f>S514*H514</f>
        <v>0</v>
      </c>
      <c r="U514" s="34"/>
      <c r="V514" s="34"/>
      <c r="W514" s="34"/>
      <c r="X514" s="34"/>
      <c r="Y514" s="34"/>
      <c r="Z514" s="34"/>
      <c r="AA514" s="34"/>
      <c r="AB514" s="34"/>
      <c r="AC514" s="34"/>
      <c r="AD514" s="34"/>
      <c r="AE514" s="34"/>
      <c r="AR514" s="156" t="s">
        <v>154</v>
      </c>
      <c r="AT514" s="156" t="s">
        <v>220</v>
      </c>
      <c r="AU514" s="156" t="s">
        <v>79</v>
      </c>
      <c r="AY514" s="19" t="s">
        <v>117</v>
      </c>
      <c r="BE514" s="157">
        <f>IF(N514="základní",J514,0)</f>
        <v>0</v>
      </c>
      <c r="BF514" s="157">
        <f>IF(N514="snížená",J514,0)</f>
        <v>0</v>
      </c>
      <c r="BG514" s="157">
        <f>IF(N514="zákl. přenesená",J514,0)</f>
        <v>0</v>
      </c>
      <c r="BH514" s="157">
        <f>IF(N514="sníž. přenesená",J514,0)</f>
        <v>0</v>
      </c>
      <c r="BI514" s="157">
        <f>IF(N514="nulová",J514,0)</f>
        <v>0</v>
      </c>
      <c r="BJ514" s="19" t="s">
        <v>32</v>
      </c>
      <c r="BK514" s="157">
        <f>ROUND(I514*H514,2)</f>
        <v>0</v>
      </c>
      <c r="BL514" s="19" t="s">
        <v>124</v>
      </c>
      <c r="BM514" s="156" t="s">
        <v>677</v>
      </c>
    </row>
    <row r="515" spans="1:65" s="14" customFormat="1">
      <c r="B515" s="166"/>
      <c r="D515" s="159" t="s">
        <v>126</v>
      </c>
      <c r="E515" s="167" t="s">
        <v>3</v>
      </c>
      <c r="F515" s="168" t="s">
        <v>377</v>
      </c>
      <c r="H515" s="169">
        <v>1.01</v>
      </c>
      <c r="I515" s="170"/>
      <c r="L515" s="166"/>
      <c r="M515" s="171"/>
      <c r="N515" s="172"/>
      <c r="O515" s="172"/>
      <c r="P515" s="172"/>
      <c r="Q515" s="172"/>
      <c r="R515" s="172"/>
      <c r="S515" s="172"/>
      <c r="T515" s="173"/>
      <c r="AT515" s="167" t="s">
        <v>126</v>
      </c>
      <c r="AU515" s="167" t="s">
        <v>79</v>
      </c>
      <c r="AV515" s="14" t="s">
        <v>79</v>
      </c>
      <c r="AW515" s="14" t="s">
        <v>31</v>
      </c>
      <c r="AX515" s="14" t="s">
        <v>70</v>
      </c>
      <c r="AY515" s="167" t="s">
        <v>117</v>
      </c>
    </row>
    <row r="516" spans="1:65" s="15" customFormat="1">
      <c r="B516" s="178"/>
      <c r="D516" s="159" t="s">
        <v>126</v>
      </c>
      <c r="E516" s="179" t="s">
        <v>3</v>
      </c>
      <c r="F516" s="180" t="s">
        <v>210</v>
      </c>
      <c r="H516" s="181">
        <v>1.01</v>
      </c>
      <c r="I516" s="182"/>
      <c r="L516" s="178"/>
      <c r="M516" s="183"/>
      <c r="N516" s="184"/>
      <c r="O516" s="184"/>
      <c r="P516" s="184"/>
      <c r="Q516" s="184"/>
      <c r="R516" s="184"/>
      <c r="S516" s="184"/>
      <c r="T516" s="185"/>
      <c r="AT516" s="179" t="s">
        <v>126</v>
      </c>
      <c r="AU516" s="179" t="s">
        <v>79</v>
      </c>
      <c r="AV516" s="15" t="s">
        <v>124</v>
      </c>
      <c r="AW516" s="15" t="s">
        <v>31</v>
      </c>
      <c r="AX516" s="15" t="s">
        <v>32</v>
      </c>
      <c r="AY516" s="179" t="s">
        <v>117</v>
      </c>
    </row>
    <row r="517" spans="1:65" s="2" customFormat="1" ht="24.2" customHeight="1">
      <c r="A517" s="34"/>
      <c r="B517" s="144"/>
      <c r="C517" s="145" t="s">
        <v>678</v>
      </c>
      <c r="D517" s="145" t="s">
        <v>120</v>
      </c>
      <c r="E517" s="146" t="s">
        <v>450</v>
      </c>
      <c r="F517" s="147" t="s">
        <v>451</v>
      </c>
      <c r="G517" s="148" t="s">
        <v>229</v>
      </c>
      <c r="H517" s="149">
        <v>2</v>
      </c>
      <c r="I517" s="150"/>
      <c r="J517" s="151">
        <f>ROUND(I517*H517,2)</f>
        <v>0</v>
      </c>
      <c r="K517" s="147" t="s">
        <v>214</v>
      </c>
      <c r="L517" s="35"/>
      <c r="M517" s="152" t="s">
        <v>3</v>
      </c>
      <c r="N517" s="153" t="s">
        <v>41</v>
      </c>
      <c r="O517" s="55"/>
      <c r="P517" s="154">
        <f>O517*H517</f>
        <v>0</v>
      </c>
      <c r="Q517" s="154">
        <v>5.4200000000000003E-3</v>
      </c>
      <c r="R517" s="154">
        <f>Q517*H517</f>
        <v>1.0840000000000001E-2</v>
      </c>
      <c r="S517" s="154">
        <v>0</v>
      </c>
      <c r="T517" s="155">
        <f>S517*H517</f>
        <v>0</v>
      </c>
      <c r="U517" s="34"/>
      <c r="V517" s="34"/>
      <c r="W517" s="34"/>
      <c r="X517" s="34"/>
      <c r="Y517" s="34"/>
      <c r="Z517" s="34"/>
      <c r="AA517" s="34"/>
      <c r="AB517" s="34"/>
      <c r="AC517" s="34"/>
      <c r="AD517" s="34"/>
      <c r="AE517" s="34"/>
      <c r="AR517" s="156" t="s">
        <v>124</v>
      </c>
      <c r="AT517" s="156" t="s">
        <v>120</v>
      </c>
      <c r="AU517" s="156" t="s">
        <v>79</v>
      </c>
      <c r="AY517" s="19" t="s">
        <v>117</v>
      </c>
      <c r="BE517" s="157">
        <f>IF(N517="základní",J517,0)</f>
        <v>0</v>
      </c>
      <c r="BF517" s="157">
        <f>IF(N517="snížená",J517,0)</f>
        <v>0</v>
      </c>
      <c r="BG517" s="157">
        <f>IF(N517="zákl. přenesená",J517,0)</f>
        <v>0</v>
      </c>
      <c r="BH517" s="157">
        <f>IF(N517="sníž. přenesená",J517,0)</f>
        <v>0</v>
      </c>
      <c r="BI517" s="157">
        <f>IF(N517="nulová",J517,0)</f>
        <v>0</v>
      </c>
      <c r="BJ517" s="19" t="s">
        <v>32</v>
      </c>
      <c r="BK517" s="157">
        <f>ROUND(I517*H517,2)</f>
        <v>0</v>
      </c>
      <c r="BL517" s="19" t="s">
        <v>124</v>
      </c>
      <c r="BM517" s="156" t="s">
        <v>679</v>
      </c>
    </row>
    <row r="518" spans="1:65" s="2" customFormat="1">
      <c r="A518" s="34"/>
      <c r="B518" s="35"/>
      <c r="C518" s="34"/>
      <c r="D518" s="186" t="s">
        <v>216</v>
      </c>
      <c r="E518" s="34"/>
      <c r="F518" s="187" t="s">
        <v>453</v>
      </c>
      <c r="G518" s="34"/>
      <c r="H518" s="34"/>
      <c r="I518" s="188"/>
      <c r="J518" s="34"/>
      <c r="K518" s="34"/>
      <c r="L518" s="35"/>
      <c r="M518" s="189"/>
      <c r="N518" s="190"/>
      <c r="O518" s="55"/>
      <c r="P518" s="55"/>
      <c r="Q518" s="55"/>
      <c r="R518" s="55"/>
      <c r="S518" s="55"/>
      <c r="T518" s="56"/>
      <c r="U518" s="34"/>
      <c r="V518" s="34"/>
      <c r="W518" s="34"/>
      <c r="X518" s="34"/>
      <c r="Y518" s="34"/>
      <c r="Z518" s="34"/>
      <c r="AA518" s="34"/>
      <c r="AB518" s="34"/>
      <c r="AC518" s="34"/>
      <c r="AD518" s="34"/>
      <c r="AE518" s="34"/>
      <c r="AT518" s="19" t="s">
        <v>216</v>
      </c>
      <c r="AU518" s="19" t="s">
        <v>79</v>
      </c>
    </row>
    <row r="519" spans="1:65" s="2" customFormat="1" ht="19.5">
      <c r="A519" s="34"/>
      <c r="B519" s="35"/>
      <c r="C519" s="34"/>
      <c r="D519" s="159" t="s">
        <v>224</v>
      </c>
      <c r="E519" s="34"/>
      <c r="F519" s="201" t="s">
        <v>680</v>
      </c>
      <c r="G519" s="34"/>
      <c r="H519" s="34"/>
      <c r="I519" s="188"/>
      <c r="J519" s="34"/>
      <c r="K519" s="34"/>
      <c r="L519" s="35"/>
      <c r="M519" s="189"/>
      <c r="N519" s="190"/>
      <c r="O519" s="55"/>
      <c r="P519" s="55"/>
      <c r="Q519" s="55"/>
      <c r="R519" s="55"/>
      <c r="S519" s="55"/>
      <c r="T519" s="56"/>
      <c r="U519" s="34"/>
      <c r="V519" s="34"/>
      <c r="W519" s="34"/>
      <c r="X519" s="34"/>
      <c r="Y519" s="34"/>
      <c r="Z519" s="34"/>
      <c r="AA519" s="34"/>
      <c r="AB519" s="34"/>
      <c r="AC519" s="34"/>
      <c r="AD519" s="34"/>
      <c r="AE519" s="34"/>
      <c r="AT519" s="19" t="s">
        <v>224</v>
      </c>
      <c r="AU519" s="19" t="s">
        <v>79</v>
      </c>
    </row>
    <row r="520" spans="1:65" s="13" customFormat="1">
      <c r="B520" s="158"/>
      <c r="D520" s="159" t="s">
        <v>126</v>
      </c>
      <c r="E520" s="160" t="s">
        <v>3</v>
      </c>
      <c r="F520" s="161" t="s">
        <v>585</v>
      </c>
      <c r="H520" s="160" t="s">
        <v>3</v>
      </c>
      <c r="I520" s="162"/>
      <c r="L520" s="158"/>
      <c r="M520" s="163"/>
      <c r="N520" s="164"/>
      <c r="O520" s="164"/>
      <c r="P520" s="164"/>
      <c r="Q520" s="164"/>
      <c r="R520" s="164"/>
      <c r="S520" s="164"/>
      <c r="T520" s="165"/>
      <c r="AT520" s="160" t="s">
        <v>126</v>
      </c>
      <c r="AU520" s="160" t="s">
        <v>79</v>
      </c>
      <c r="AV520" s="13" t="s">
        <v>32</v>
      </c>
      <c r="AW520" s="13" t="s">
        <v>31</v>
      </c>
      <c r="AX520" s="13" t="s">
        <v>70</v>
      </c>
      <c r="AY520" s="160" t="s">
        <v>117</v>
      </c>
    </row>
    <row r="521" spans="1:65" s="13" customFormat="1">
      <c r="B521" s="158"/>
      <c r="D521" s="159" t="s">
        <v>126</v>
      </c>
      <c r="E521" s="160" t="s">
        <v>3</v>
      </c>
      <c r="F521" s="161" t="s">
        <v>615</v>
      </c>
      <c r="H521" s="160" t="s">
        <v>3</v>
      </c>
      <c r="I521" s="162"/>
      <c r="L521" s="158"/>
      <c r="M521" s="163"/>
      <c r="N521" s="164"/>
      <c r="O521" s="164"/>
      <c r="P521" s="164"/>
      <c r="Q521" s="164"/>
      <c r="R521" s="164"/>
      <c r="S521" s="164"/>
      <c r="T521" s="165"/>
      <c r="AT521" s="160" t="s">
        <v>126</v>
      </c>
      <c r="AU521" s="160" t="s">
        <v>79</v>
      </c>
      <c r="AV521" s="13" t="s">
        <v>32</v>
      </c>
      <c r="AW521" s="13" t="s">
        <v>31</v>
      </c>
      <c r="AX521" s="13" t="s">
        <v>70</v>
      </c>
      <c r="AY521" s="160" t="s">
        <v>117</v>
      </c>
    </row>
    <row r="522" spans="1:65" s="13" customFormat="1">
      <c r="B522" s="158"/>
      <c r="D522" s="159" t="s">
        <v>126</v>
      </c>
      <c r="E522" s="160" t="s">
        <v>3</v>
      </c>
      <c r="F522" s="161" t="s">
        <v>681</v>
      </c>
      <c r="H522" s="160" t="s">
        <v>3</v>
      </c>
      <c r="I522" s="162"/>
      <c r="L522" s="158"/>
      <c r="M522" s="163"/>
      <c r="N522" s="164"/>
      <c r="O522" s="164"/>
      <c r="P522" s="164"/>
      <c r="Q522" s="164"/>
      <c r="R522" s="164"/>
      <c r="S522" s="164"/>
      <c r="T522" s="165"/>
      <c r="AT522" s="160" t="s">
        <v>126</v>
      </c>
      <c r="AU522" s="160" t="s">
        <v>79</v>
      </c>
      <c r="AV522" s="13" t="s">
        <v>32</v>
      </c>
      <c r="AW522" s="13" t="s">
        <v>31</v>
      </c>
      <c r="AX522" s="13" t="s">
        <v>70</v>
      </c>
      <c r="AY522" s="160" t="s">
        <v>117</v>
      </c>
    </row>
    <row r="523" spans="1:65" s="14" customFormat="1">
      <c r="B523" s="166"/>
      <c r="D523" s="159" t="s">
        <v>126</v>
      </c>
      <c r="E523" s="167" t="s">
        <v>3</v>
      </c>
      <c r="F523" s="168" t="s">
        <v>79</v>
      </c>
      <c r="H523" s="169">
        <v>2</v>
      </c>
      <c r="I523" s="170"/>
      <c r="L523" s="166"/>
      <c r="M523" s="171"/>
      <c r="N523" s="172"/>
      <c r="O523" s="172"/>
      <c r="P523" s="172"/>
      <c r="Q523" s="172"/>
      <c r="R523" s="172"/>
      <c r="S523" s="172"/>
      <c r="T523" s="173"/>
      <c r="AT523" s="167" t="s">
        <v>126</v>
      </c>
      <c r="AU523" s="167" t="s">
        <v>79</v>
      </c>
      <c r="AV523" s="14" t="s">
        <v>79</v>
      </c>
      <c r="AW523" s="14" t="s">
        <v>31</v>
      </c>
      <c r="AX523" s="14" t="s">
        <v>32</v>
      </c>
      <c r="AY523" s="167" t="s">
        <v>117</v>
      </c>
    </row>
    <row r="524" spans="1:65" s="2" customFormat="1" ht="24.2" customHeight="1">
      <c r="A524" s="34"/>
      <c r="B524" s="144"/>
      <c r="C524" s="145" t="s">
        <v>682</v>
      </c>
      <c r="D524" s="145" t="s">
        <v>120</v>
      </c>
      <c r="E524" s="146" t="s">
        <v>533</v>
      </c>
      <c r="F524" s="147" t="s">
        <v>534</v>
      </c>
      <c r="G524" s="148" t="s">
        <v>229</v>
      </c>
      <c r="H524" s="149">
        <v>2</v>
      </c>
      <c r="I524" s="150"/>
      <c r="J524" s="151">
        <f>ROUND(I524*H524,2)</f>
        <v>0</v>
      </c>
      <c r="K524" s="147" t="s">
        <v>214</v>
      </c>
      <c r="L524" s="35"/>
      <c r="M524" s="152" t="s">
        <v>3</v>
      </c>
      <c r="N524" s="153" t="s">
        <v>41</v>
      </c>
      <c r="O524" s="55"/>
      <c r="P524" s="154">
        <f>O524*H524</f>
        <v>0</v>
      </c>
      <c r="Q524" s="154">
        <v>0</v>
      </c>
      <c r="R524" s="154">
        <f>Q524*H524</f>
        <v>0</v>
      </c>
      <c r="S524" s="154">
        <v>0</v>
      </c>
      <c r="T524" s="155">
        <f>S524*H524</f>
        <v>0</v>
      </c>
      <c r="U524" s="34"/>
      <c r="V524" s="34"/>
      <c r="W524" s="34"/>
      <c r="X524" s="34"/>
      <c r="Y524" s="34"/>
      <c r="Z524" s="34"/>
      <c r="AA524" s="34"/>
      <c r="AB524" s="34"/>
      <c r="AC524" s="34"/>
      <c r="AD524" s="34"/>
      <c r="AE524" s="34"/>
      <c r="AR524" s="156" t="s">
        <v>124</v>
      </c>
      <c r="AT524" s="156" t="s">
        <v>120</v>
      </c>
      <c r="AU524" s="156" t="s">
        <v>79</v>
      </c>
      <c r="AY524" s="19" t="s">
        <v>117</v>
      </c>
      <c r="BE524" s="157">
        <f>IF(N524="základní",J524,0)</f>
        <v>0</v>
      </c>
      <c r="BF524" s="157">
        <f>IF(N524="snížená",J524,0)</f>
        <v>0</v>
      </c>
      <c r="BG524" s="157">
        <f>IF(N524="zákl. přenesená",J524,0)</f>
        <v>0</v>
      </c>
      <c r="BH524" s="157">
        <f>IF(N524="sníž. přenesená",J524,0)</f>
        <v>0</v>
      </c>
      <c r="BI524" s="157">
        <f>IF(N524="nulová",J524,0)</f>
        <v>0</v>
      </c>
      <c r="BJ524" s="19" t="s">
        <v>32</v>
      </c>
      <c r="BK524" s="157">
        <f>ROUND(I524*H524,2)</f>
        <v>0</v>
      </c>
      <c r="BL524" s="19" t="s">
        <v>124</v>
      </c>
      <c r="BM524" s="156" t="s">
        <v>683</v>
      </c>
    </row>
    <row r="525" spans="1:65" s="2" customFormat="1">
      <c r="A525" s="34"/>
      <c r="B525" s="35"/>
      <c r="C525" s="34"/>
      <c r="D525" s="186" t="s">
        <v>216</v>
      </c>
      <c r="E525" s="34"/>
      <c r="F525" s="187" t="s">
        <v>536</v>
      </c>
      <c r="G525" s="34"/>
      <c r="H525" s="34"/>
      <c r="I525" s="188"/>
      <c r="J525" s="34"/>
      <c r="K525" s="34"/>
      <c r="L525" s="35"/>
      <c r="M525" s="189"/>
      <c r="N525" s="190"/>
      <c r="O525" s="55"/>
      <c r="P525" s="55"/>
      <c r="Q525" s="55"/>
      <c r="R525" s="55"/>
      <c r="S525" s="55"/>
      <c r="T525" s="56"/>
      <c r="U525" s="34"/>
      <c r="V525" s="34"/>
      <c r="W525" s="34"/>
      <c r="X525" s="34"/>
      <c r="Y525" s="34"/>
      <c r="Z525" s="34"/>
      <c r="AA525" s="34"/>
      <c r="AB525" s="34"/>
      <c r="AC525" s="34"/>
      <c r="AD525" s="34"/>
      <c r="AE525" s="34"/>
      <c r="AT525" s="19" t="s">
        <v>216</v>
      </c>
      <c r="AU525" s="19" t="s">
        <v>79</v>
      </c>
    </row>
    <row r="526" spans="1:65" s="13" customFormat="1">
      <c r="B526" s="158"/>
      <c r="D526" s="159" t="s">
        <v>126</v>
      </c>
      <c r="E526" s="160" t="s">
        <v>3</v>
      </c>
      <c r="F526" s="161" t="s">
        <v>615</v>
      </c>
      <c r="H526" s="160" t="s">
        <v>3</v>
      </c>
      <c r="I526" s="162"/>
      <c r="L526" s="158"/>
      <c r="M526" s="163"/>
      <c r="N526" s="164"/>
      <c r="O526" s="164"/>
      <c r="P526" s="164"/>
      <c r="Q526" s="164"/>
      <c r="R526" s="164"/>
      <c r="S526" s="164"/>
      <c r="T526" s="165"/>
      <c r="AT526" s="160" t="s">
        <v>126</v>
      </c>
      <c r="AU526" s="160" t="s">
        <v>79</v>
      </c>
      <c r="AV526" s="13" t="s">
        <v>32</v>
      </c>
      <c r="AW526" s="13" t="s">
        <v>31</v>
      </c>
      <c r="AX526" s="13" t="s">
        <v>70</v>
      </c>
      <c r="AY526" s="160" t="s">
        <v>117</v>
      </c>
    </row>
    <row r="527" spans="1:65" s="14" customFormat="1">
      <c r="B527" s="166"/>
      <c r="D527" s="159" t="s">
        <v>126</v>
      </c>
      <c r="E527" s="167" t="s">
        <v>3</v>
      </c>
      <c r="F527" s="168" t="s">
        <v>79</v>
      </c>
      <c r="H527" s="169">
        <v>2</v>
      </c>
      <c r="I527" s="170"/>
      <c r="L527" s="166"/>
      <c r="M527" s="171"/>
      <c r="N527" s="172"/>
      <c r="O527" s="172"/>
      <c r="P527" s="172"/>
      <c r="Q527" s="172"/>
      <c r="R527" s="172"/>
      <c r="S527" s="172"/>
      <c r="T527" s="173"/>
      <c r="AT527" s="167" t="s">
        <v>126</v>
      </c>
      <c r="AU527" s="167" t="s">
        <v>79</v>
      </c>
      <c r="AV527" s="14" t="s">
        <v>79</v>
      </c>
      <c r="AW527" s="14" t="s">
        <v>31</v>
      </c>
      <c r="AX527" s="14" t="s">
        <v>32</v>
      </c>
      <c r="AY527" s="167" t="s">
        <v>117</v>
      </c>
    </row>
    <row r="528" spans="1:65" s="2" customFormat="1" ht="16.5" customHeight="1">
      <c r="A528" s="34"/>
      <c r="B528" s="144"/>
      <c r="C528" s="191" t="s">
        <v>684</v>
      </c>
      <c r="D528" s="191" t="s">
        <v>220</v>
      </c>
      <c r="E528" s="192" t="s">
        <v>685</v>
      </c>
      <c r="F528" s="193" t="s">
        <v>686</v>
      </c>
      <c r="G528" s="194" t="s">
        <v>229</v>
      </c>
      <c r="H528" s="195">
        <v>2.02</v>
      </c>
      <c r="I528" s="196"/>
      <c r="J528" s="197">
        <f>ROUND(I528*H528,2)</f>
        <v>0</v>
      </c>
      <c r="K528" s="193" t="s">
        <v>3</v>
      </c>
      <c r="L528" s="198"/>
      <c r="M528" s="199" t="s">
        <v>3</v>
      </c>
      <c r="N528" s="200" t="s">
        <v>41</v>
      </c>
      <c r="O528" s="55"/>
      <c r="P528" s="154">
        <f>O528*H528</f>
        <v>0</v>
      </c>
      <c r="Q528" s="154">
        <v>4.8800000000000003E-2</v>
      </c>
      <c r="R528" s="154">
        <f>Q528*H528</f>
        <v>9.8576000000000011E-2</v>
      </c>
      <c r="S528" s="154">
        <v>0</v>
      </c>
      <c r="T528" s="155">
        <f>S528*H528</f>
        <v>0</v>
      </c>
      <c r="U528" s="34"/>
      <c r="V528" s="34"/>
      <c r="W528" s="34"/>
      <c r="X528" s="34"/>
      <c r="Y528" s="34"/>
      <c r="Z528" s="34"/>
      <c r="AA528" s="34"/>
      <c r="AB528" s="34"/>
      <c r="AC528" s="34"/>
      <c r="AD528" s="34"/>
      <c r="AE528" s="34"/>
      <c r="AR528" s="156" t="s">
        <v>154</v>
      </c>
      <c r="AT528" s="156" t="s">
        <v>220</v>
      </c>
      <c r="AU528" s="156" t="s">
        <v>79</v>
      </c>
      <c r="AY528" s="19" t="s">
        <v>117</v>
      </c>
      <c r="BE528" s="157">
        <f>IF(N528="základní",J528,0)</f>
        <v>0</v>
      </c>
      <c r="BF528" s="157">
        <f>IF(N528="snížená",J528,0)</f>
        <v>0</v>
      </c>
      <c r="BG528" s="157">
        <f>IF(N528="zákl. přenesená",J528,0)</f>
        <v>0</v>
      </c>
      <c r="BH528" s="157">
        <f>IF(N528="sníž. přenesená",J528,0)</f>
        <v>0</v>
      </c>
      <c r="BI528" s="157">
        <f>IF(N528="nulová",J528,0)</f>
        <v>0</v>
      </c>
      <c r="BJ528" s="19" t="s">
        <v>32</v>
      </c>
      <c r="BK528" s="157">
        <f>ROUND(I528*H528,2)</f>
        <v>0</v>
      </c>
      <c r="BL528" s="19" t="s">
        <v>124</v>
      </c>
      <c r="BM528" s="156" t="s">
        <v>687</v>
      </c>
    </row>
    <row r="529" spans="1:65" s="14" customFormat="1">
      <c r="B529" s="166"/>
      <c r="D529" s="159" t="s">
        <v>126</v>
      </c>
      <c r="E529" s="167" t="s">
        <v>3</v>
      </c>
      <c r="F529" s="168" t="s">
        <v>389</v>
      </c>
      <c r="H529" s="169">
        <v>2.02</v>
      </c>
      <c r="I529" s="170"/>
      <c r="L529" s="166"/>
      <c r="M529" s="171"/>
      <c r="N529" s="172"/>
      <c r="O529" s="172"/>
      <c r="P529" s="172"/>
      <c r="Q529" s="172"/>
      <c r="R529" s="172"/>
      <c r="S529" s="172"/>
      <c r="T529" s="173"/>
      <c r="AT529" s="167" t="s">
        <v>126</v>
      </c>
      <c r="AU529" s="167" t="s">
        <v>79</v>
      </c>
      <c r="AV529" s="14" t="s">
        <v>79</v>
      </c>
      <c r="AW529" s="14" t="s">
        <v>31</v>
      </c>
      <c r="AX529" s="14" t="s">
        <v>70</v>
      </c>
      <c r="AY529" s="167" t="s">
        <v>117</v>
      </c>
    </row>
    <row r="530" spans="1:65" s="15" customFormat="1">
      <c r="B530" s="178"/>
      <c r="D530" s="159" t="s">
        <v>126</v>
      </c>
      <c r="E530" s="179" t="s">
        <v>3</v>
      </c>
      <c r="F530" s="180" t="s">
        <v>210</v>
      </c>
      <c r="H530" s="181">
        <v>2.02</v>
      </c>
      <c r="I530" s="182"/>
      <c r="L530" s="178"/>
      <c r="M530" s="183"/>
      <c r="N530" s="184"/>
      <c r="O530" s="184"/>
      <c r="P530" s="184"/>
      <c r="Q530" s="184"/>
      <c r="R530" s="184"/>
      <c r="S530" s="184"/>
      <c r="T530" s="185"/>
      <c r="AT530" s="179" t="s">
        <v>126</v>
      </c>
      <c r="AU530" s="179" t="s">
        <v>79</v>
      </c>
      <c r="AV530" s="15" t="s">
        <v>124</v>
      </c>
      <c r="AW530" s="15" t="s">
        <v>31</v>
      </c>
      <c r="AX530" s="15" t="s">
        <v>32</v>
      </c>
      <c r="AY530" s="179" t="s">
        <v>117</v>
      </c>
    </row>
    <row r="531" spans="1:65" s="2" customFormat="1" ht="24.2" customHeight="1">
      <c r="A531" s="34"/>
      <c r="B531" s="144"/>
      <c r="C531" s="145" t="s">
        <v>688</v>
      </c>
      <c r="D531" s="145" t="s">
        <v>120</v>
      </c>
      <c r="E531" s="146" t="s">
        <v>689</v>
      </c>
      <c r="F531" s="147" t="s">
        <v>690</v>
      </c>
      <c r="G531" s="148" t="s">
        <v>229</v>
      </c>
      <c r="H531" s="149">
        <v>5</v>
      </c>
      <c r="I531" s="150"/>
      <c r="J531" s="151">
        <f>ROUND(I531*H531,2)</f>
        <v>0</v>
      </c>
      <c r="K531" s="147" t="s">
        <v>214</v>
      </c>
      <c r="L531" s="35"/>
      <c r="M531" s="152" t="s">
        <v>3</v>
      </c>
      <c r="N531" s="153" t="s">
        <v>41</v>
      </c>
      <c r="O531" s="55"/>
      <c r="P531" s="154">
        <f>O531*H531</f>
        <v>0</v>
      </c>
      <c r="Q531" s="154">
        <v>3.0100000000000001E-3</v>
      </c>
      <c r="R531" s="154">
        <f>Q531*H531</f>
        <v>1.5050000000000001E-2</v>
      </c>
      <c r="S531" s="154">
        <v>0</v>
      </c>
      <c r="T531" s="155">
        <f>S531*H531</f>
        <v>0</v>
      </c>
      <c r="U531" s="34"/>
      <c r="V531" s="34"/>
      <c r="W531" s="34"/>
      <c r="X531" s="34"/>
      <c r="Y531" s="34"/>
      <c r="Z531" s="34"/>
      <c r="AA531" s="34"/>
      <c r="AB531" s="34"/>
      <c r="AC531" s="34"/>
      <c r="AD531" s="34"/>
      <c r="AE531" s="34"/>
      <c r="AR531" s="156" t="s">
        <v>124</v>
      </c>
      <c r="AT531" s="156" t="s">
        <v>120</v>
      </c>
      <c r="AU531" s="156" t="s">
        <v>79</v>
      </c>
      <c r="AY531" s="19" t="s">
        <v>117</v>
      </c>
      <c r="BE531" s="157">
        <f>IF(N531="základní",J531,0)</f>
        <v>0</v>
      </c>
      <c r="BF531" s="157">
        <f>IF(N531="snížená",J531,0)</f>
        <v>0</v>
      </c>
      <c r="BG531" s="157">
        <f>IF(N531="zákl. přenesená",J531,0)</f>
        <v>0</v>
      </c>
      <c r="BH531" s="157">
        <f>IF(N531="sníž. přenesená",J531,0)</f>
        <v>0</v>
      </c>
      <c r="BI531" s="157">
        <f>IF(N531="nulová",J531,0)</f>
        <v>0</v>
      </c>
      <c r="BJ531" s="19" t="s">
        <v>32</v>
      </c>
      <c r="BK531" s="157">
        <f>ROUND(I531*H531,2)</f>
        <v>0</v>
      </c>
      <c r="BL531" s="19" t="s">
        <v>124</v>
      </c>
      <c r="BM531" s="156" t="s">
        <v>691</v>
      </c>
    </row>
    <row r="532" spans="1:65" s="2" customFormat="1">
      <c r="A532" s="34"/>
      <c r="B532" s="35"/>
      <c r="C532" s="34"/>
      <c r="D532" s="186" t="s">
        <v>216</v>
      </c>
      <c r="E532" s="34"/>
      <c r="F532" s="187" t="s">
        <v>692</v>
      </c>
      <c r="G532" s="34"/>
      <c r="H532" s="34"/>
      <c r="I532" s="188"/>
      <c r="J532" s="34"/>
      <c r="K532" s="34"/>
      <c r="L532" s="35"/>
      <c r="M532" s="189"/>
      <c r="N532" s="190"/>
      <c r="O532" s="55"/>
      <c r="P532" s="55"/>
      <c r="Q532" s="55"/>
      <c r="R532" s="55"/>
      <c r="S532" s="55"/>
      <c r="T532" s="56"/>
      <c r="U532" s="34"/>
      <c r="V532" s="34"/>
      <c r="W532" s="34"/>
      <c r="X532" s="34"/>
      <c r="Y532" s="34"/>
      <c r="Z532" s="34"/>
      <c r="AA532" s="34"/>
      <c r="AB532" s="34"/>
      <c r="AC532" s="34"/>
      <c r="AD532" s="34"/>
      <c r="AE532" s="34"/>
      <c r="AT532" s="19" t="s">
        <v>216</v>
      </c>
      <c r="AU532" s="19" t="s">
        <v>79</v>
      </c>
    </row>
    <row r="533" spans="1:65" s="2" customFormat="1" ht="19.5">
      <c r="A533" s="34"/>
      <c r="B533" s="35"/>
      <c r="C533" s="34"/>
      <c r="D533" s="159" t="s">
        <v>224</v>
      </c>
      <c r="E533" s="34"/>
      <c r="F533" s="201" t="s">
        <v>273</v>
      </c>
      <c r="G533" s="34"/>
      <c r="H533" s="34"/>
      <c r="I533" s="188"/>
      <c r="J533" s="34"/>
      <c r="K533" s="34"/>
      <c r="L533" s="35"/>
      <c r="M533" s="189"/>
      <c r="N533" s="190"/>
      <c r="O533" s="55"/>
      <c r="P533" s="55"/>
      <c r="Q533" s="55"/>
      <c r="R533" s="55"/>
      <c r="S533" s="55"/>
      <c r="T533" s="56"/>
      <c r="U533" s="34"/>
      <c r="V533" s="34"/>
      <c r="W533" s="34"/>
      <c r="X533" s="34"/>
      <c r="Y533" s="34"/>
      <c r="Z533" s="34"/>
      <c r="AA533" s="34"/>
      <c r="AB533" s="34"/>
      <c r="AC533" s="34"/>
      <c r="AD533" s="34"/>
      <c r="AE533" s="34"/>
      <c r="AT533" s="19" t="s">
        <v>224</v>
      </c>
      <c r="AU533" s="19" t="s">
        <v>79</v>
      </c>
    </row>
    <row r="534" spans="1:65" s="13" customFormat="1">
      <c r="B534" s="158"/>
      <c r="D534" s="159" t="s">
        <v>126</v>
      </c>
      <c r="E534" s="160" t="s">
        <v>3</v>
      </c>
      <c r="F534" s="161" t="s">
        <v>585</v>
      </c>
      <c r="H534" s="160" t="s">
        <v>3</v>
      </c>
      <c r="I534" s="162"/>
      <c r="L534" s="158"/>
      <c r="M534" s="163"/>
      <c r="N534" s="164"/>
      <c r="O534" s="164"/>
      <c r="P534" s="164"/>
      <c r="Q534" s="164"/>
      <c r="R534" s="164"/>
      <c r="S534" s="164"/>
      <c r="T534" s="165"/>
      <c r="AT534" s="160" t="s">
        <v>126</v>
      </c>
      <c r="AU534" s="160" t="s">
        <v>79</v>
      </c>
      <c r="AV534" s="13" t="s">
        <v>32</v>
      </c>
      <c r="AW534" s="13" t="s">
        <v>31</v>
      </c>
      <c r="AX534" s="13" t="s">
        <v>70</v>
      </c>
      <c r="AY534" s="160" t="s">
        <v>117</v>
      </c>
    </row>
    <row r="535" spans="1:65" s="13" customFormat="1">
      <c r="B535" s="158"/>
      <c r="D535" s="159" t="s">
        <v>126</v>
      </c>
      <c r="E535" s="160" t="s">
        <v>3</v>
      </c>
      <c r="F535" s="161" t="s">
        <v>615</v>
      </c>
      <c r="H535" s="160" t="s">
        <v>3</v>
      </c>
      <c r="I535" s="162"/>
      <c r="L535" s="158"/>
      <c r="M535" s="163"/>
      <c r="N535" s="164"/>
      <c r="O535" s="164"/>
      <c r="P535" s="164"/>
      <c r="Q535" s="164"/>
      <c r="R535" s="164"/>
      <c r="S535" s="164"/>
      <c r="T535" s="165"/>
      <c r="AT535" s="160" t="s">
        <v>126</v>
      </c>
      <c r="AU535" s="160" t="s">
        <v>79</v>
      </c>
      <c r="AV535" s="13" t="s">
        <v>32</v>
      </c>
      <c r="AW535" s="13" t="s">
        <v>31</v>
      </c>
      <c r="AX535" s="13" t="s">
        <v>70</v>
      </c>
      <c r="AY535" s="160" t="s">
        <v>117</v>
      </c>
    </row>
    <row r="536" spans="1:65" s="13" customFormat="1">
      <c r="B536" s="158"/>
      <c r="D536" s="159" t="s">
        <v>126</v>
      </c>
      <c r="E536" s="160" t="s">
        <v>3</v>
      </c>
      <c r="F536" s="161" t="s">
        <v>693</v>
      </c>
      <c r="H536" s="160" t="s">
        <v>3</v>
      </c>
      <c r="I536" s="162"/>
      <c r="L536" s="158"/>
      <c r="M536" s="163"/>
      <c r="N536" s="164"/>
      <c r="O536" s="164"/>
      <c r="P536" s="164"/>
      <c r="Q536" s="164"/>
      <c r="R536" s="164"/>
      <c r="S536" s="164"/>
      <c r="T536" s="165"/>
      <c r="AT536" s="160" t="s">
        <v>126</v>
      </c>
      <c r="AU536" s="160" t="s">
        <v>79</v>
      </c>
      <c r="AV536" s="13" t="s">
        <v>32</v>
      </c>
      <c r="AW536" s="13" t="s">
        <v>31</v>
      </c>
      <c r="AX536" s="13" t="s">
        <v>70</v>
      </c>
      <c r="AY536" s="160" t="s">
        <v>117</v>
      </c>
    </row>
    <row r="537" spans="1:65" s="14" customFormat="1">
      <c r="B537" s="166"/>
      <c r="D537" s="159" t="s">
        <v>126</v>
      </c>
      <c r="E537" s="167" t="s">
        <v>3</v>
      </c>
      <c r="F537" s="168" t="s">
        <v>138</v>
      </c>
      <c r="H537" s="169">
        <v>5</v>
      </c>
      <c r="I537" s="170"/>
      <c r="L537" s="166"/>
      <c r="M537" s="171"/>
      <c r="N537" s="172"/>
      <c r="O537" s="172"/>
      <c r="P537" s="172"/>
      <c r="Q537" s="172"/>
      <c r="R537" s="172"/>
      <c r="S537" s="172"/>
      <c r="T537" s="173"/>
      <c r="AT537" s="167" t="s">
        <v>126</v>
      </c>
      <c r="AU537" s="167" t="s">
        <v>79</v>
      </c>
      <c r="AV537" s="14" t="s">
        <v>79</v>
      </c>
      <c r="AW537" s="14" t="s">
        <v>31</v>
      </c>
      <c r="AX537" s="14" t="s">
        <v>32</v>
      </c>
      <c r="AY537" s="167" t="s">
        <v>117</v>
      </c>
    </row>
    <row r="538" spans="1:65" s="2" customFormat="1" ht="16.5" customHeight="1">
      <c r="A538" s="34"/>
      <c r="B538" s="144"/>
      <c r="C538" s="145" t="s">
        <v>694</v>
      </c>
      <c r="D538" s="145" t="s">
        <v>120</v>
      </c>
      <c r="E538" s="146" t="s">
        <v>695</v>
      </c>
      <c r="F538" s="147" t="s">
        <v>447</v>
      </c>
      <c r="G538" s="148" t="s">
        <v>229</v>
      </c>
      <c r="H538" s="149">
        <v>5</v>
      </c>
      <c r="I538" s="150"/>
      <c r="J538" s="151">
        <f>ROUND(I538*H538,2)</f>
        <v>0</v>
      </c>
      <c r="K538" s="147" t="s">
        <v>3</v>
      </c>
      <c r="L538" s="35"/>
      <c r="M538" s="152" t="s">
        <v>3</v>
      </c>
      <c r="N538" s="153" t="s">
        <v>41</v>
      </c>
      <c r="O538" s="55"/>
      <c r="P538" s="154">
        <f>O538*H538</f>
        <v>0</v>
      </c>
      <c r="Q538" s="154">
        <v>0</v>
      </c>
      <c r="R538" s="154">
        <f>Q538*H538</f>
        <v>0</v>
      </c>
      <c r="S538" s="154">
        <v>0</v>
      </c>
      <c r="T538" s="155">
        <f>S538*H538</f>
        <v>0</v>
      </c>
      <c r="U538" s="34"/>
      <c r="V538" s="34"/>
      <c r="W538" s="34"/>
      <c r="X538" s="34"/>
      <c r="Y538" s="34"/>
      <c r="Z538" s="34"/>
      <c r="AA538" s="34"/>
      <c r="AB538" s="34"/>
      <c r="AC538" s="34"/>
      <c r="AD538" s="34"/>
      <c r="AE538" s="34"/>
      <c r="AR538" s="156" t="s">
        <v>124</v>
      </c>
      <c r="AT538" s="156" t="s">
        <v>120</v>
      </c>
      <c r="AU538" s="156" t="s">
        <v>79</v>
      </c>
      <c r="AY538" s="19" t="s">
        <v>117</v>
      </c>
      <c r="BE538" s="157">
        <f>IF(N538="základní",J538,0)</f>
        <v>0</v>
      </c>
      <c r="BF538" s="157">
        <f>IF(N538="snížená",J538,0)</f>
        <v>0</v>
      </c>
      <c r="BG538" s="157">
        <f>IF(N538="zákl. přenesená",J538,0)</f>
        <v>0</v>
      </c>
      <c r="BH538" s="157">
        <f>IF(N538="sníž. přenesená",J538,0)</f>
        <v>0</v>
      </c>
      <c r="BI538" s="157">
        <f>IF(N538="nulová",J538,0)</f>
        <v>0</v>
      </c>
      <c r="BJ538" s="19" t="s">
        <v>32</v>
      </c>
      <c r="BK538" s="157">
        <f>ROUND(I538*H538,2)</f>
        <v>0</v>
      </c>
      <c r="BL538" s="19" t="s">
        <v>124</v>
      </c>
      <c r="BM538" s="156" t="s">
        <v>696</v>
      </c>
    </row>
    <row r="539" spans="1:65" s="14" customFormat="1">
      <c r="B539" s="166"/>
      <c r="D539" s="159" t="s">
        <v>126</v>
      </c>
      <c r="E539" s="167" t="s">
        <v>3</v>
      </c>
      <c r="F539" s="168" t="s">
        <v>138</v>
      </c>
      <c r="H539" s="169">
        <v>5</v>
      </c>
      <c r="I539" s="170"/>
      <c r="L539" s="166"/>
      <c r="M539" s="171"/>
      <c r="N539" s="172"/>
      <c r="O539" s="172"/>
      <c r="P539" s="172"/>
      <c r="Q539" s="172"/>
      <c r="R539" s="172"/>
      <c r="S539" s="172"/>
      <c r="T539" s="173"/>
      <c r="AT539" s="167" t="s">
        <v>126</v>
      </c>
      <c r="AU539" s="167" t="s">
        <v>79</v>
      </c>
      <c r="AV539" s="14" t="s">
        <v>79</v>
      </c>
      <c r="AW539" s="14" t="s">
        <v>31</v>
      </c>
      <c r="AX539" s="14" t="s">
        <v>32</v>
      </c>
      <c r="AY539" s="167" t="s">
        <v>117</v>
      </c>
    </row>
    <row r="540" spans="1:65" s="2" customFormat="1" ht="16.5" customHeight="1">
      <c r="A540" s="34"/>
      <c r="B540" s="144"/>
      <c r="C540" s="191" t="s">
        <v>697</v>
      </c>
      <c r="D540" s="191" t="s">
        <v>220</v>
      </c>
      <c r="E540" s="192" t="s">
        <v>698</v>
      </c>
      <c r="F540" s="193" t="s">
        <v>699</v>
      </c>
      <c r="G540" s="194" t="s">
        <v>229</v>
      </c>
      <c r="H540" s="195">
        <v>5.05</v>
      </c>
      <c r="I540" s="196"/>
      <c r="J540" s="197">
        <f>ROUND(I540*H540,2)</f>
        <v>0</v>
      </c>
      <c r="K540" s="193" t="s">
        <v>3</v>
      </c>
      <c r="L540" s="198"/>
      <c r="M540" s="199" t="s">
        <v>3</v>
      </c>
      <c r="N540" s="200" t="s">
        <v>41</v>
      </c>
      <c r="O540" s="55"/>
      <c r="P540" s="154">
        <f>O540*H540</f>
        <v>0</v>
      </c>
      <c r="Q540" s="154">
        <v>6.6000000000000003E-2</v>
      </c>
      <c r="R540" s="154">
        <f>Q540*H540</f>
        <v>0.33329999999999999</v>
      </c>
      <c r="S540" s="154">
        <v>0</v>
      </c>
      <c r="T540" s="155">
        <f>S540*H540</f>
        <v>0</v>
      </c>
      <c r="U540" s="34"/>
      <c r="V540" s="34"/>
      <c r="W540" s="34"/>
      <c r="X540" s="34"/>
      <c r="Y540" s="34"/>
      <c r="Z540" s="34"/>
      <c r="AA540" s="34"/>
      <c r="AB540" s="34"/>
      <c r="AC540" s="34"/>
      <c r="AD540" s="34"/>
      <c r="AE540" s="34"/>
      <c r="AR540" s="156" t="s">
        <v>154</v>
      </c>
      <c r="AT540" s="156" t="s">
        <v>220</v>
      </c>
      <c r="AU540" s="156" t="s">
        <v>79</v>
      </c>
      <c r="AY540" s="19" t="s">
        <v>117</v>
      </c>
      <c r="BE540" s="157">
        <f>IF(N540="základní",J540,0)</f>
        <v>0</v>
      </c>
      <c r="BF540" s="157">
        <f>IF(N540="snížená",J540,0)</f>
        <v>0</v>
      </c>
      <c r="BG540" s="157">
        <f>IF(N540="zákl. přenesená",J540,0)</f>
        <v>0</v>
      </c>
      <c r="BH540" s="157">
        <f>IF(N540="sníž. přenesená",J540,0)</f>
        <v>0</v>
      </c>
      <c r="BI540" s="157">
        <f>IF(N540="nulová",J540,0)</f>
        <v>0</v>
      </c>
      <c r="BJ540" s="19" t="s">
        <v>32</v>
      </c>
      <c r="BK540" s="157">
        <f>ROUND(I540*H540,2)</f>
        <v>0</v>
      </c>
      <c r="BL540" s="19" t="s">
        <v>124</v>
      </c>
      <c r="BM540" s="156" t="s">
        <v>700</v>
      </c>
    </row>
    <row r="541" spans="1:65" s="13" customFormat="1">
      <c r="B541" s="158"/>
      <c r="D541" s="159" t="s">
        <v>126</v>
      </c>
      <c r="E541" s="160" t="s">
        <v>3</v>
      </c>
      <c r="F541" s="161" t="s">
        <v>615</v>
      </c>
      <c r="H541" s="160" t="s">
        <v>3</v>
      </c>
      <c r="I541" s="162"/>
      <c r="L541" s="158"/>
      <c r="M541" s="163"/>
      <c r="N541" s="164"/>
      <c r="O541" s="164"/>
      <c r="P541" s="164"/>
      <c r="Q541" s="164"/>
      <c r="R541" s="164"/>
      <c r="S541" s="164"/>
      <c r="T541" s="165"/>
      <c r="AT541" s="160" t="s">
        <v>126</v>
      </c>
      <c r="AU541" s="160" t="s">
        <v>79</v>
      </c>
      <c r="AV541" s="13" t="s">
        <v>32</v>
      </c>
      <c r="AW541" s="13" t="s">
        <v>31</v>
      </c>
      <c r="AX541" s="13" t="s">
        <v>70</v>
      </c>
      <c r="AY541" s="160" t="s">
        <v>117</v>
      </c>
    </row>
    <row r="542" spans="1:65" s="14" customFormat="1">
      <c r="B542" s="166"/>
      <c r="D542" s="159" t="s">
        <v>126</v>
      </c>
      <c r="E542" s="167" t="s">
        <v>3</v>
      </c>
      <c r="F542" s="168" t="s">
        <v>701</v>
      </c>
      <c r="H542" s="169">
        <v>5.05</v>
      </c>
      <c r="I542" s="170"/>
      <c r="L542" s="166"/>
      <c r="M542" s="171"/>
      <c r="N542" s="172"/>
      <c r="O542" s="172"/>
      <c r="P542" s="172"/>
      <c r="Q542" s="172"/>
      <c r="R542" s="172"/>
      <c r="S542" s="172"/>
      <c r="T542" s="173"/>
      <c r="AT542" s="167" t="s">
        <v>126</v>
      </c>
      <c r="AU542" s="167" t="s">
        <v>79</v>
      </c>
      <c r="AV542" s="14" t="s">
        <v>79</v>
      </c>
      <c r="AW542" s="14" t="s">
        <v>31</v>
      </c>
      <c r="AX542" s="14" t="s">
        <v>70</v>
      </c>
      <c r="AY542" s="167" t="s">
        <v>117</v>
      </c>
    </row>
    <row r="543" spans="1:65" s="15" customFormat="1">
      <c r="B543" s="178"/>
      <c r="D543" s="159" t="s">
        <v>126</v>
      </c>
      <c r="E543" s="179" t="s">
        <v>3</v>
      </c>
      <c r="F543" s="180" t="s">
        <v>210</v>
      </c>
      <c r="H543" s="181">
        <v>5.05</v>
      </c>
      <c r="I543" s="182"/>
      <c r="L543" s="178"/>
      <c r="M543" s="183"/>
      <c r="N543" s="184"/>
      <c r="O543" s="184"/>
      <c r="P543" s="184"/>
      <c r="Q543" s="184"/>
      <c r="R543" s="184"/>
      <c r="S543" s="184"/>
      <c r="T543" s="185"/>
      <c r="AT543" s="179" t="s">
        <v>126</v>
      </c>
      <c r="AU543" s="179" t="s">
        <v>79</v>
      </c>
      <c r="AV543" s="15" t="s">
        <v>124</v>
      </c>
      <c r="AW543" s="15" t="s">
        <v>31</v>
      </c>
      <c r="AX543" s="15" t="s">
        <v>32</v>
      </c>
      <c r="AY543" s="179" t="s">
        <v>117</v>
      </c>
    </row>
    <row r="544" spans="1:65" s="2" customFormat="1" ht="16.5" customHeight="1">
      <c r="A544" s="34"/>
      <c r="B544" s="144"/>
      <c r="C544" s="191" t="s">
        <v>702</v>
      </c>
      <c r="D544" s="191" t="s">
        <v>220</v>
      </c>
      <c r="E544" s="192" t="s">
        <v>703</v>
      </c>
      <c r="F544" s="193" t="s">
        <v>704</v>
      </c>
      <c r="G544" s="194" t="s">
        <v>229</v>
      </c>
      <c r="H544" s="195">
        <v>5.05</v>
      </c>
      <c r="I544" s="196"/>
      <c r="J544" s="197">
        <f>ROUND(I544*H544,2)</f>
        <v>0</v>
      </c>
      <c r="K544" s="193" t="s">
        <v>3</v>
      </c>
      <c r="L544" s="198"/>
      <c r="M544" s="199" t="s">
        <v>3</v>
      </c>
      <c r="N544" s="200" t="s">
        <v>41</v>
      </c>
      <c r="O544" s="55"/>
      <c r="P544" s="154">
        <f>O544*H544</f>
        <v>0</v>
      </c>
      <c r="Q544" s="154">
        <v>6.0000000000000001E-3</v>
      </c>
      <c r="R544" s="154">
        <f>Q544*H544</f>
        <v>3.0300000000000001E-2</v>
      </c>
      <c r="S544" s="154">
        <v>0</v>
      </c>
      <c r="T544" s="155">
        <f>S544*H544</f>
        <v>0</v>
      </c>
      <c r="U544" s="34"/>
      <c r="V544" s="34"/>
      <c r="W544" s="34"/>
      <c r="X544" s="34"/>
      <c r="Y544" s="34"/>
      <c r="Z544" s="34"/>
      <c r="AA544" s="34"/>
      <c r="AB544" s="34"/>
      <c r="AC544" s="34"/>
      <c r="AD544" s="34"/>
      <c r="AE544" s="34"/>
      <c r="AR544" s="156" t="s">
        <v>154</v>
      </c>
      <c r="AT544" s="156" t="s">
        <v>220</v>
      </c>
      <c r="AU544" s="156" t="s">
        <v>79</v>
      </c>
      <c r="AY544" s="19" t="s">
        <v>117</v>
      </c>
      <c r="BE544" s="157">
        <f>IF(N544="základní",J544,0)</f>
        <v>0</v>
      </c>
      <c r="BF544" s="157">
        <f>IF(N544="snížená",J544,0)</f>
        <v>0</v>
      </c>
      <c r="BG544" s="157">
        <f>IF(N544="zákl. přenesená",J544,0)</f>
        <v>0</v>
      </c>
      <c r="BH544" s="157">
        <f>IF(N544="sníž. přenesená",J544,0)</f>
        <v>0</v>
      </c>
      <c r="BI544" s="157">
        <f>IF(N544="nulová",J544,0)</f>
        <v>0</v>
      </c>
      <c r="BJ544" s="19" t="s">
        <v>32</v>
      </c>
      <c r="BK544" s="157">
        <f>ROUND(I544*H544,2)</f>
        <v>0</v>
      </c>
      <c r="BL544" s="19" t="s">
        <v>124</v>
      </c>
      <c r="BM544" s="156" t="s">
        <v>705</v>
      </c>
    </row>
    <row r="545" spans="1:65" s="13" customFormat="1">
      <c r="B545" s="158"/>
      <c r="D545" s="159" t="s">
        <v>126</v>
      </c>
      <c r="E545" s="160" t="s">
        <v>3</v>
      </c>
      <c r="F545" s="161" t="s">
        <v>706</v>
      </c>
      <c r="H545" s="160" t="s">
        <v>3</v>
      </c>
      <c r="I545" s="162"/>
      <c r="L545" s="158"/>
      <c r="M545" s="163"/>
      <c r="N545" s="164"/>
      <c r="O545" s="164"/>
      <c r="P545" s="164"/>
      <c r="Q545" s="164"/>
      <c r="R545" s="164"/>
      <c r="S545" s="164"/>
      <c r="T545" s="165"/>
      <c r="AT545" s="160" t="s">
        <v>126</v>
      </c>
      <c r="AU545" s="160" t="s">
        <v>79</v>
      </c>
      <c r="AV545" s="13" t="s">
        <v>32</v>
      </c>
      <c r="AW545" s="13" t="s">
        <v>31</v>
      </c>
      <c r="AX545" s="13" t="s">
        <v>70</v>
      </c>
      <c r="AY545" s="160" t="s">
        <v>117</v>
      </c>
    </row>
    <row r="546" spans="1:65" s="14" customFormat="1">
      <c r="B546" s="166"/>
      <c r="D546" s="159" t="s">
        <v>126</v>
      </c>
      <c r="E546" s="167" t="s">
        <v>3</v>
      </c>
      <c r="F546" s="168" t="s">
        <v>701</v>
      </c>
      <c r="H546" s="169">
        <v>5.05</v>
      </c>
      <c r="I546" s="170"/>
      <c r="L546" s="166"/>
      <c r="M546" s="171"/>
      <c r="N546" s="172"/>
      <c r="O546" s="172"/>
      <c r="P546" s="172"/>
      <c r="Q546" s="172"/>
      <c r="R546" s="172"/>
      <c r="S546" s="172"/>
      <c r="T546" s="173"/>
      <c r="AT546" s="167" t="s">
        <v>126</v>
      </c>
      <c r="AU546" s="167" t="s">
        <v>79</v>
      </c>
      <c r="AV546" s="14" t="s">
        <v>79</v>
      </c>
      <c r="AW546" s="14" t="s">
        <v>31</v>
      </c>
      <c r="AX546" s="14" t="s">
        <v>70</v>
      </c>
      <c r="AY546" s="167" t="s">
        <v>117</v>
      </c>
    </row>
    <row r="547" spans="1:65" s="15" customFormat="1">
      <c r="B547" s="178"/>
      <c r="D547" s="159" t="s">
        <v>126</v>
      </c>
      <c r="E547" s="179" t="s">
        <v>3</v>
      </c>
      <c r="F547" s="180" t="s">
        <v>210</v>
      </c>
      <c r="H547" s="181">
        <v>5.05</v>
      </c>
      <c r="I547" s="182"/>
      <c r="L547" s="178"/>
      <c r="M547" s="183"/>
      <c r="N547" s="184"/>
      <c r="O547" s="184"/>
      <c r="P547" s="184"/>
      <c r="Q547" s="184"/>
      <c r="R547" s="184"/>
      <c r="S547" s="184"/>
      <c r="T547" s="185"/>
      <c r="AT547" s="179" t="s">
        <v>126</v>
      </c>
      <c r="AU547" s="179" t="s">
        <v>79</v>
      </c>
      <c r="AV547" s="15" t="s">
        <v>124</v>
      </c>
      <c r="AW547" s="15" t="s">
        <v>31</v>
      </c>
      <c r="AX547" s="15" t="s">
        <v>32</v>
      </c>
      <c r="AY547" s="179" t="s">
        <v>117</v>
      </c>
    </row>
    <row r="548" spans="1:65" s="2" customFormat="1" ht="16.5" customHeight="1">
      <c r="A548" s="34"/>
      <c r="B548" s="144"/>
      <c r="C548" s="145" t="s">
        <v>707</v>
      </c>
      <c r="D548" s="145" t="s">
        <v>120</v>
      </c>
      <c r="E548" s="146" t="s">
        <v>708</v>
      </c>
      <c r="F548" s="147" t="s">
        <v>709</v>
      </c>
      <c r="G548" s="148" t="s">
        <v>213</v>
      </c>
      <c r="H548" s="149">
        <v>368</v>
      </c>
      <c r="I548" s="150"/>
      <c r="J548" s="151">
        <f>ROUND(I548*H548,2)</f>
        <v>0</v>
      </c>
      <c r="K548" s="147" t="s">
        <v>3</v>
      </c>
      <c r="L548" s="35"/>
      <c r="M548" s="152" t="s">
        <v>3</v>
      </c>
      <c r="N548" s="153" t="s">
        <v>41</v>
      </c>
      <c r="O548" s="55"/>
      <c r="P548" s="154">
        <f>O548*H548</f>
        <v>0</v>
      </c>
      <c r="Q548" s="154">
        <v>0</v>
      </c>
      <c r="R548" s="154">
        <f>Q548*H548</f>
        <v>0</v>
      </c>
      <c r="S548" s="154">
        <v>0</v>
      </c>
      <c r="T548" s="155">
        <f>S548*H548</f>
        <v>0</v>
      </c>
      <c r="U548" s="34"/>
      <c r="V548" s="34"/>
      <c r="W548" s="34"/>
      <c r="X548" s="34"/>
      <c r="Y548" s="34"/>
      <c r="Z548" s="34"/>
      <c r="AA548" s="34"/>
      <c r="AB548" s="34"/>
      <c r="AC548" s="34"/>
      <c r="AD548" s="34"/>
      <c r="AE548" s="34"/>
      <c r="AR548" s="156" t="s">
        <v>124</v>
      </c>
      <c r="AT548" s="156" t="s">
        <v>120</v>
      </c>
      <c r="AU548" s="156" t="s">
        <v>79</v>
      </c>
      <c r="AY548" s="19" t="s">
        <v>117</v>
      </c>
      <c r="BE548" s="157">
        <f>IF(N548="základní",J548,0)</f>
        <v>0</v>
      </c>
      <c r="BF548" s="157">
        <f>IF(N548="snížená",J548,0)</f>
        <v>0</v>
      </c>
      <c r="BG548" s="157">
        <f>IF(N548="zákl. přenesená",J548,0)</f>
        <v>0</v>
      </c>
      <c r="BH548" s="157">
        <f>IF(N548="sníž. přenesená",J548,0)</f>
        <v>0</v>
      </c>
      <c r="BI548" s="157">
        <f>IF(N548="nulová",J548,0)</f>
        <v>0</v>
      </c>
      <c r="BJ548" s="19" t="s">
        <v>32</v>
      </c>
      <c r="BK548" s="157">
        <f>ROUND(I548*H548,2)</f>
        <v>0</v>
      </c>
      <c r="BL548" s="19" t="s">
        <v>124</v>
      </c>
      <c r="BM548" s="156" t="s">
        <v>710</v>
      </c>
    </row>
    <row r="549" spans="1:65" s="14" customFormat="1">
      <c r="B549" s="166"/>
      <c r="D549" s="159" t="s">
        <v>126</v>
      </c>
      <c r="E549" s="167" t="s">
        <v>3</v>
      </c>
      <c r="F549" s="168" t="s">
        <v>588</v>
      </c>
      <c r="H549" s="169">
        <v>368</v>
      </c>
      <c r="I549" s="170"/>
      <c r="L549" s="166"/>
      <c r="M549" s="171"/>
      <c r="N549" s="172"/>
      <c r="O549" s="172"/>
      <c r="P549" s="172"/>
      <c r="Q549" s="172"/>
      <c r="R549" s="172"/>
      <c r="S549" s="172"/>
      <c r="T549" s="173"/>
      <c r="AT549" s="167" t="s">
        <v>126</v>
      </c>
      <c r="AU549" s="167" t="s">
        <v>79</v>
      </c>
      <c r="AV549" s="14" t="s">
        <v>79</v>
      </c>
      <c r="AW549" s="14" t="s">
        <v>31</v>
      </c>
      <c r="AX549" s="14" t="s">
        <v>32</v>
      </c>
      <c r="AY549" s="167" t="s">
        <v>117</v>
      </c>
    </row>
    <row r="550" spans="1:65" s="2" customFormat="1" ht="24.2" customHeight="1">
      <c r="A550" s="34"/>
      <c r="B550" s="144"/>
      <c r="C550" s="145" t="s">
        <v>711</v>
      </c>
      <c r="D550" s="145" t="s">
        <v>120</v>
      </c>
      <c r="E550" s="146" t="s">
        <v>712</v>
      </c>
      <c r="F550" s="147" t="s">
        <v>713</v>
      </c>
      <c r="G550" s="148" t="s">
        <v>213</v>
      </c>
      <c r="H550" s="149">
        <v>368</v>
      </c>
      <c r="I550" s="150"/>
      <c r="J550" s="151">
        <f>ROUND(I550*H550,2)</f>
        <v>0</v>
      </c>
      <c r="K550" s="147" t="s">
        <v>214</v>
      </c>
      <c r="L550" s="35"/>
      <c r="M550" s="152" t="s">
        <v>3</v>
      </c>
      <c r="N550" s="153" t="s">
        <v>41</v>
      </c>
      <c r="O550" s="55"/>
      <c r="P550" s="154">
        <f>O550*H550</f>
        <v>0</v>
      </c>
      <c r="Q550" s="154">
        <v>0</v>
      </c>
      <c r="R550" s="154">
        <f>Q550*H550</f>
        <v>0</v>
      </c>
      <c r="S550" s="154">
        <v>0</v>
      </c>
      <c r="T550" s="155">
        <f>S550*H550</f>
        <v>0</v>
      </c>
      <c r="U550" s="34"/>
      <c r="V550" s="34"/>
      <c r="W550" s="34"/>
      <c r="X550" s="34"/>
      <c r="Y550" s="34"/>
      <c r="Z550" s="34"/>
      <c r="AA550" s="34"/>
      <c r="AB550" s="34"/>
      <c r="AC550" s="34"/>
      <c r="AD550" s="34"/>
      <c r="AE550" s="34"/>
      <c r="AR550" s="156" t="s">
        <v>124</v>
      </c>
      <c r="AT550" s="156" t="s">
        <v>120</v>
      </c>
      <c r="AU550" s="156" t="s">
        <v>79</v>
      </c>
      <c r="AY550" s="19" t="s">
        <v>117</v>
      </c>
      <c r="BE550" s="157">
        <f>IF(N550="základní",J550,0)</f>
        <v>0</v>
      </c>
      <c r="BF550" s="157">
        <f>IF(N550="snížená",J550,0)</f>
        <v>0</v>
      </c>
      <c r="BG550" s="157">
        <f>IF(N550="zákl. přenesená",J550,0)</f>
        <v>0</v>
      </c>
      <c r="BH550" s="157">
        <f>IF(N550="sníž. přenesená",J550,0)</f>
        <v>0</v>
      </c>
      <c r="BI550" s="157">
        <f>IF(N550="nulová",J550,0)</f>
        <v>0</v>
      </c>
      <c r="BJ550" s="19" t="s">
        <v>32</v>
      </c>
      <c r="BK550" s="157">
        <f>ROUND(I550*H550,2)</f>
        <v>0</v>
      </c>
      <c r="BL550" s="19" t="s">
        <v>124</v>
      </c>
      <c r="BM550" s="156" t="s">
        <v>714</v>
      </c>
    </row>
    <row r="551" spans="1:65" s="2" customFormat="1">
      <c r="A551" s="34"/>
      <c r="B551" s="35"/>
      <c r="C551" s="34"/>
      <c r="D551" s="186" t="s">
        <v>216</v>
      </c>
      <c r="E551" s="34"/>
      <c r="F551" s="187" t="s">
        <v>715</v>
      </c>
      <c r="G551" s="34"/>
      <c r="H551" s="34"/>
      <c r="I551" s="188"/>
      <c r="J551" s="34"/>
      <c r="K551" s="34"/>
      <c r="L551" s="35"/>
      <c r="M551" s="189"/>
      <c r="N551" s="190"/>
      <c r="O551" s="55"/>
      <c r="P551" s="55"/>
      <c r="Q551" s="55"/>
      <c r="R551" s="55"/>
      <c r="S551" s="55"/>
      <c r="T551" s="56"/>
      <c r="U551" s="34"/>
      <c r="V551" s="34"/>
      <c r="W551" s="34"/>
      <c r="X551" s="34"/>
      <c r="Y551" s="34"/>
      <c r="Z551" s="34"/>
      <c r="AA551" s="34"/>
      <c r="AB551" s="34"/>
      <c r="AC551" s="34"/>
      <c r="AD551" s="34"/>
      <c r="AE551" s="34"/>
      <c r="AT551" s="19" t="s">
        <v>216</v>
      </c>
      <c r="AU551" s="19" t="s">
        <v>79</v>
      </c>
    </row>
    <row r="552" spans="1:65" s="14" customFormat="1">
      <c r="B552" s="166"/>
      <c r="D552" s="159" t="s">
        <v>126</v>
      </c>
      <c r="E552" s="167" t="s">
        <v>3</v>
      </c>
      <c r="F552" s="168" t="s">
        <v>588</v>
      </c>
      <c r="H552" s="169">
        <v>368</v>
      </c>
      <c r="I552" s="170"/>
      <c r="L552" s="166"/>
      <c r="M552" s="171"/>
      <c r="N552" s="172"/>
      <c r="O552" s="172"/>
      <c r="P552" s="172"/>
      <c r="Q552" s="172"/>
      <c r="R552" s="172"/>
      <c r="S552" s="172"/>
      <c r="T552" s="173"/>
      <c r="AT552" s="167" t="s">
        <v>126</v>
      </c>
      <c r="AU552" s="167" t="s">
        <v>79</v>
      </c>
      <c r="AV552" s="14" t="s">
        <v>79</v>
      </c>
      <c r="AW552" s="14" t="s">
        <v>31</v>
      </c>
      <c r="AX552" s="14" t="s">
        <v>32</v>
      </c>
      <c r="AY552" s="167" t="s">
        <v>117</v>
      </c>
    </row>
    <row r="553" spans="1:65" s="2" customFormat="1" ht="24.2" customHeight="1">
      <c r="A553" s="34"/>
      <c r="B553" s="144"/>
      <c r="C553" s="145" t="s">
        <v>716</v>
      </c>
      <c r="D553" s="145" t="s">
        <v>120</v>
      </c>
      <c r="E553" s="146" t="s">
        <v>717</v>
      </c>
      <c r="F553" s="147" t="s">
        <v>718</v>
      </c>
      <c r="G553" s="148" t="s">
        <v>719</v>
      </c>
      <c r="H553" s="149">
        <v>5.7110000000000003</v>
      </c>
      <c r="I553" s="150"/>
      <c r="J553" s="151">
        <f>ROUND(I553*H553,2)</f>
        <v>0</v>
      </c>
      <c r="K553" s="147" t="s">
        <v>214</v>
      </c>
      <c r="L553" s="35"/>
      <c r="M553" s="152" t="s">
        <v>3</v>
      </c>
      <c r="N553" s="153" t="s">
        <v>41</v>
      </c>
      <c r="O553" s="55"/>
      <c r="P553" s="154">
        <f>O553*H553</f>
        <v>0</v>
      </c>
      <c r="Q553" s="154">
        <v>0</v>
      </c>
      <c r="R553" s="154">
        <f>Q553*H553</f>
        <v>0</v>
      </c>
      <c r="S553" s="154">
        <v>0</v>
      </c>
      <c r="T553" s="155">
        <f>S553*H553</f>
        <v>0</v>
      </c>
      <c r="U553" s="34"/>
      <c r="V553" s="34"/>
      <c r="W553" s="34"/>
      <c r="X553" s="34"/>
      <c r="Y553" s="34"/>
      <c r="Z553" s="34"/>
      <c r="AA553" s="34"/>
      <c r="AB553" s="34"/>
      <c r="AC553" s="34"/>
      <c r="AD553" s="34"/>
      <c r="AE553" s="34"/>
      <c r="AR553" s="156" t="s">
        <v>124</v>
      </c>
      <c r="AT553" s="156" t="s">
        <v>120</v>
      </c>
      <c r="AU553" s="156" t="s">
        <v>79</v>
      </c>
      <c r="AY553" s="19" t="s">
        <v>117</v>
      </c>
      <c r="BE553" s="157">
        <f>IF(N553="základní",J553,0)</f>
        <v>0</v>
      </c>
      <c r="BF553" s="157">
        <f>IF(N553="snížená",J553,0)</f>
        <v>0</v>
      </c>
      <c r="BG553" s="157">
        <f>IF(N553="zákl. přenesená",J553,0)</f>
        <v>0</v>
      </c>
      <c r="BH553" s="157">
        <f>IF(N553="sníž. přenesená",J553,0)</f>
        <v>0</v>
      </c>
      <c r="BI553" s="157">
        <f>IF(N553="nulová",J553,0)</f>
        <v>0</v>
      </c>
      <c r="BJ553" s="19" t="s">
        <v>32</v>
      </c>
      <c r="BK553" s="157">
        <f>ROUND(I553*H553,2)</f>
        <v>0</v>
      </c>
      <c r="BL553" s="19" t="s">
        <v>124</v>
      </c>
      <c r="BM553" s="156" t="s">
        <v>720</v>
      </c>
    </row>
    <row r="554" spans="1:65" s="2" customFormat="1">
      <c r="A554" s="34"/>
      <c r="B554" s="35"/>
      <c r="C554" s="34"/>
      <c r="D554" s="186" t="s">
        <v>216</v>
      </c>
      <c r="E554" s="34"/>
      <c r="F554" s="187" t="s">
        <v>721</v>
      </c>
      <c r="G554" s="34"/>
      <c r="H554" s="34"/>
      <c r="I554" s="188"/>
      <c r="J554" s="34"/>
      <c r="K554" s="34"/>
      <c r="L554" s="35"/>
      <c r="M554" s="189"/>
      <c r="N554" s="190"/>
      <c r="O554" s="55"/>
      <c r="P554" s="55"/>
      <c r="Q554" s="55"/>
      <c r="R554" s="55"/>
      <c r="S554" s="55"/>
      <c r="T554" s="56"/>
      <c r="U554" s="34"/>
      <c r="V554" s="34"/>
      <c r="W554" s="34"/>
      <c r="X554" s="34"/>
      <c r="Y554" s="34"/>
      <c r="Z554" s="34"/>
      <c r="AA554" s="34"/>
      <c r="AB554" s="34"/>
      <c r="AC554" s="34"/>
      <c r="AD554" s="34"/>
      <c r="AE554" s="34"/>
      <c r="AT554" s="19" t="s">
        <v>216</v>
      </c>
      <c r="AU554" s="19" t="s">
        <v>79</v>
      </c>
    </row>
    <row r="555" spans="1:65" s="14" customFormat="1">
      <c r="B555" s="166"/>
      <c r="D555" s="159" t="s">
        <v>126</v>
      </c>
      <c r="E555" s="167" t="s">
        <v>3</v>
      </c>
      <c r="F555" s="168" t="s">
        <v>722</v>
      </c>
      <c r="H555" s="169">
        <v>5.7110000000000003</v>
      </c>
      <c r="I555" s="170"/>
      <c r="L555" s="166"/>
      <c r="M555" s="171"/>
      <c r="N555" s="172"/>
      <c r="O555" s="172"/>
      <c r="P555" s="172"/>
      <c r="Q555" s="172"/>
      <c r="R555" s="172"/>
      <c r="S555" s="172"/>
      <c r="T555" s="173"/>
      <c r="AT555" s="167" t="s">
        <v>126</v>
      </c>
      <c r="AU555" s="167" t="s">
        <v>79</v>
      </c>
      <c r="AV555" s="14" t="s">
        <v>79</v>
      </c>
      <c r="AW555" s="14" t="s">
        <v>31</v>
      </c>
      <c r="AX555" s="14" t="s">
        <v>32</v>
      </c>
      <c r="AY555" s="167" t="s">
        <v>117</v>
      </c>
    </row>
    <row r="556" spans="1:65" s="2" customFormat="1" ht="33" customHeight="1">
      <c r="A556" s="34"/>
      <c r="B556" s="144"/>
      <c r="C556" s="145" t="s">
        <v>723</v>
      </c>
      <c r="D556" s="145" t="s">
        <v>120</v>
      </c>
      <c r="E556" s="146" t="s">
        <v>724</v>
      </c>
      <c r="F556" s="147" t="s">
        <v>725</v>
      </c>
      <c r="G556" s="148" t="s">
        <v>719</v>
      </c>
      <c r="H556" s="149">
        <v>171.33</v>
      </c>
      <c r="I556" s="150"/>
      <c r="J556" s="151">
        <f>ROUND(I556*H556,2)</f>
        <v>0</v>
      </c>
      <c r="K556" s="147" t="s">
        <v>214</v>
      </c>
      <c r="L556" s="35"/>
      <c r="M556" s="152" t="s">
        <v>3</v>
      </c>
      <c r="N556" s="153" t="s">
        <v>41</v>
      </c>
      <c r="O556" s="55"/>
      <c r="P556" s="154">
        <f>O556*H556</f>
        <v>0</v>
      </c>
      <c r="Q556" s="154">
        <v>0</v>
      </c>
      <c r="R556" s="154">
        <f>Q556*H556</f>
        <v>0</v>
      </c>
      <c r="S556" s="154">
        <v>0</v>
      </c>
      <c r="T556" s="155">
        <f>S556*H556</f>
        <v>0</v>
      </c>
      <c r="U556" s="34"/>
      <c r="V556" s="34"/>
      <c r="W556" s="34"/>
      <c r="X556" s="34"/>
      <c r="Y556" s="34"/>
      <c r="Z556" s="34"/>
      <c r="AA556" s="34"/>
      <c r="AB556" s="34"/>
      <c r="AC556" s="34"/>
      <c r="AD556" s="34"/>
      <c r="AE556" s="34"/>
      <c r="AR556" s="156" t="s">
        <v>124</v>
      </c>
      <c r="AT556" s="156" t="s">
        <v>120</v>
      </c>
      <c r="AU556" s="156" t="s">
        <v>79</v>
      </c>
      <c r="AY556" s="19" t="s">
        <v>117</v>
      </c>
      <c r="BE556" s="157">
        <f>IF(N556="základní",J556,0)</f>
        <v>0</v>
      </c>
      <c r="BF556" s="157">
        <f>IF(N556="snížená",J556,0)</f>
        <v>0</v>
      </c>
      <c r="BG556" s="157">
        <f>IF(N556="zákl. přenesená",J556,0)</f>
        <v>0</v>
      </c>
      <c r="BH556" s="157">
        <f>IF(N556="sníž. přenesená",J556,0)</f>
        <v>0</v>
      </c>
      <c r="BI556" s="157">
        <f>IF(N556="nulová",J556,0)</f>
        <v>0</v>
      </c>
      <c r="BJ556" s="19" t="s">
        <v>32</v>
      </c>
      <c r="BK556" s="157">
        <f>ROUND(I556*H556,2)</f>
        <v>0</v>
      </c>
      <c r="BL556" s="19" t="s">
        <v>124</v>
      </c>
      <c r="BM556" s="156" t="s">
        <v>726</v>
      </c>
    </row>
    <row r="557" spans="1:65" s="2" customFormat="1">
      <c r="A557" s="34"/>
      <c r="B557" s="35"/>
      <c r="C557" s="34"/>
      <c r="D557" s="186" t="s">
        <v>216</v>
      </c>
      <c r="E557" s="34"/>
      <c r="F557" s="187" t="s">
        <v>727</v>
      </c>
      <c r="G557" s="34"/>
      <c r="H557" s="34"/>
      <c r="I557" s="188"/>
      <c r="J557" s="34"/>
      <c r="K557" s="34"/>
      <c r="L557" s="35"/>
      <c r="M557" s="189"/>
      <c r="N557" s="190"/>
      <c r="O557" s="55"/>
      <c r="P557" s="55"/>
      <c r="Q557" s="55"/>
      <c r="R557" s="55"/>
      <c r="S557" s="55"/>
      <c r="T557" s="56"/>
      <c r="U557" s="34"/>
      <c r="V557" s="34"/>
      <c r="W557" s="34"/>
      <c r="X557" s="34"/>
      <c r="Y557" s="34"/>
      <c r="Z557" s="34"/>
      <c r="AA557" s="34"/>
      <c r="AB557" s="34"/>
      <c r="AC557" s="34"/>
      <c r="AD557" s="34"/>
      <c r="AE557" s="34"/>
      <c r="AT557" s="19" t="s">
        <v>216</v>
      </c>
      <c r="AU557" s="19" t="s">
        <v>79</v>
      </c>
    </row>
    <row r="558" spans="1:65" s="14" customFormat="1">
      <c r="B558" s="166"/>
      <c r="D558" s="159" t="s">
        <v>126</v>
      </c>
      <c r="E558" s="167" t="s">
        <v>3</v>
      </c>
      <c r="F558" s="168" t="s">
        <v>728</v>
      </c>
      <c r="H558" s="169">
        <v>171.33</v>
      </c>
      <c r="I558" s="170"/>
      <c r="L558" s="166"/>
      <c r="M558" s="171"/>
      <c r="N558" s="172"/>
      <c r="O558" s="172"/>
      <c r="P558" s="172"/>
      <c r="Q558" s="172"/>
      <c r="R558" s="172"/>
      <c r="S558" s="172"/>
      <c r="T558" s="173"/>
      <c r="AT558" s="167" t="s">
        <v>126</v>
      </c>
      <c r="AU558" s="167" t="s">
        <v>79</v>
      </c>
      <c r="AV558" s="14" t="s">
        <v>79</v>
      </c>
      <c r="AW558" s="14" t="s">
        <v>31</v>
      </c>
      <c r="AX558" s="14" t="s">
        <v>70</v>
      </c>
      <c r="AY558" s="167" t="s">
        <v>117</v>
      </c>
    </row>
    <row r="559" spans="1:65" s="15" customFormat="1">
      <c r="B559" s="178"/>
      <c r="D559" s="159" t="s">
        <v>126</v>
      </c>
      <c r="E559" s="179" t="s">
        <v>3</v>
      </c>
      <c r="F559" s="180" t="s">
        <v>210</v>
      </c>
      <c r="H559" s="181">
        <v>171.33</v>
      </c>
      <c r="I559" s="182"/>
      <c r="L559" s="178"/>
      <c r="M559" s="183"/>
      <c r="N559" s="184"/>
      <c r="O559" s="184"/>
      <c r="P559" s="184"/>
      <c r="Q559" s="184"/>
      <c r="R559" s="184"/>
      <c r="S559" s="184"/>
      <c r="T559" s="185"/>
      <c r="AT559" s="179" t="s">
        <v>126</v>
      </c>
      <c r="AU559" s="179" t="s">
        <v>79</v>
      </c>
      <c r="AV559" s="15" t="s">
        <v>124</v>
      </c>
      <c r="AW559" s="15" t="s">
        <v>31</v>
      </c>
      <c r="AX559" s="15" t="s">
        <v>32</v>
      </c>
      <c r="AY559" s="179" t="s">
        <v>117</v>
      </c>
    </row>
    <row r="560" spans="1:65" s="2" customFormat="1" ht="21.75" customHeight="1">
      <c r="A560" s="34"/>
      <c r="B560" s="144"/>
      <c r="C560" s="145" t="s">
        <v>729</v>
      </c>
      <c r="D560" s="145" t="s">
        <v>120</v>
      </c>
      <c r="E560" s="146" t="s">
        <v>730</v>
      </c>
      <c r="F560" s="147" t="s">
        <v>731</v>
      </c>
      <c r="G560" s="148" t="s">
        <v>719</v>
      </c>
      <c r="H560" s="149">
        <v>5.7110000000000003</v>
      </c>
      <c r="I560" s="150"/>
      <c r="J560" s="151">
        <f>ROUND(I560*H560,2)</f>
        <v>0</v>
      </c>
      <c r="K560" s="147" t="s">
        <v>214</v>
      </c>
      <c r="L560" s="35"/>
      <c r="M560" s="152" t="s">
        <v>3</v>
      </c>
      <c r="N560" s="153" t="s">
        <v>41</v>
      </c>
      <c r="O560" s="55"/>
      <c r="P560" s="154">
        <f>O560*H560</f>
        <v>0</v>
      </c>
      <c r="Q560" s="154">
        <v>0</v>
      </c>
      <c r="R560" s="154">
        <f>Q560*H560</f>
        <v>0</v>
      </c>
      <c r="S560" s="154">
        <v>0</v>
      </c>
      <c r="T560" s="155">
        <f>S560*H560</f>
        <v>0</v>
      </c>
      <c r="U560" s="34"/>
      <c r="V560" s="34"/>
      <c r="W560" s="34"/>
      <c r="X560" s="34"/>
      <c r="Y560" s="34"/>
      <c r="Z560" s="34"/>
      <c r="AA560" s="34"/>
      <c r="AB560" s="34"/>
      <c r="AC560" s="34"/>
      <c r="AD560" s="34"/>
      <c r="AE560" s="34"/>
      <c r="AR560" s="156" t="s">
        <v>124</v>
      </c>
      <c r="AT560" s="156" t="s">
        <v>120</v>
      </c>
      <c r="AU560" s="156" t="s">
        <v>79</v>
      </c>
      <c r="AY560" s="19" t="s">
        <v>117</v>
      </c>
      <c r="BE560" s="157">
        <f>IF(N560="základní",J560,0)</f>
        <v>0</v>
      </c>
      <c r="BF560" s="157">
        <f>IF(N560="snížená",J560,0)</f>
        <v>0</v>
      </c>
      <c r="BG560" s="157">
        <f>IF(N560="zákl. přenesená",J560,0)</f>
        <v>0</v>
      </c>
      <c r="BH560" s="157">
        <f>IF(N560="sníž. přenesená",J560,0)</f>
        <v>0</v>
      </c>
      <c r="BI560" s="157">
        <f>IF(N560="nulová",J560,0)</f>
        <v>0</v>
      </c>
      <c r="BJ560" s="19" t="s">
        <v>32</v>
      </c>
      <c r="BK560" s="157">
        <f>ROUND(I560*H560,2)</f>
        <v>0</v>
      </c>
      <c r="BL560" s="19" t="s">
        <v>124</v>
      </c>
      <c r="BM560" s="156" t="s">
        <v>732</v>
      </c>
    </row>
    <row r="561" spans="1:65" s="2" customFormat="1">
      <c r="A561" s="34"/>
      <c r="B561" s="35"/>
      <c r="C561" s="34"/>
      <c r="D561" s="186" t="s">
        <v>216</v>
      </c>
      <c r="E561" s="34"/>
      <c r="F561" s="187" t="s">
        <v>733</v>
      </c>
      <c r="G561" s="34"/>
      <c r="H561" s="34"/>
      <c r="I561" s="188"/>
      <c r="J561" s="34"/>
      <c r="K561" s="34"/>
      <c r="L561" s="35"/>
      <c r="M561" s="189"/>
      <c r="N561" s="190"/>
      <c r="O561" s="55"/>
      <c r="P561" s="55"/>
      <c r="Q561" s="55"/>
      <c r="R561" s="55"/>
      <c r="S561" s="55"/>
      <c r="T561" s="56"/>
      <c r="U561" s="34"/>
      <c r="V561" s="34"/>
      <c r="W561" s="34"/>
      <c r="X561" s="34"/>
      <c r="Y561" s="34"/>
      <c r="Z561" s="34"/>
      <c r="AA561" s="34"/>
      <c r="AB561" s="34"/>
      <c r="AC561" s="34"/>
      <c r="AD561" s="34"/>
      <c r="AE561" s="34"/>
      <c r="AT561" s="19" t="s">
        <v>216</v>
      </c>
      <c r="AU561" s="19" t="s">
        <v>79</v>
      </c>
    </row>
    <row r="562" spans="1:65" s="14" customFormat="1">
      <c r="B562" s="166"/>
      <c r="D562" s="159" t="s">
        <v>126</v>
      </c>
      <c r="E562" s="167" t="s">
        <v>3</v>
      </c>
      <c r="F562" s="168" t="s">
        <v>722</v>
      </c>
      <c r="H562" s="169">
        <v>5.7110000000000003</v>
      </c>
      <c r="I562" s="170"/>
      <c r="L562" s="166"/>
      <c r="M562" s="171"/>
      <c r="N562" s="172"/>
      <c r="O562" s="172"/>
      <c r="P562" s="172"/>
      <c r="Q562" s="172"/>
      <c r="R562" s="172"/>
      <c r="S562" s="172"/>
      <c r="T562" s="173"/>
      <c r="AT562" s="167" t="s">
        <v>126</v>
      </c>
      <c r="AU562" s="167" t="s">
        <v>79</v>
      </c>
      <c r="AV562" s="14" t="s">
        <v>79</v>
      </c>
      <c r="AW562" s="14" t="s">
        <v>31</v>
      </c>
      <c r="AX562" s="14" t="s">
        <v>32</v>
      </c>
      <c r="AY562" s="167" t="s">
        <v>117</v>
      </c>
    </row>
    <row r="563" spans="1:65" s="2" customFormat="1" ht="24.2" customHeight="1">
      <c r="A563" s="34"/>
      <c r="B563" s="144"/>
      <c r="C563" s="145" t="s">
        <v>734</v>
      </c>
      <c r="D563" s="145" t="s">
        <v>120</v>
      </c>
      <c r="E563" s="146" t="s">
        <v>735</v>
      </c>
      <c r="F563" s="147" t="s">
        <v>736</v>
      </c>
      <c r="G563" s="148" t="s">
        <v>719</v>
      </c>
      <c r="H563" s="149">
        <v>39.976999999999997</v>
      </c>
      <c r="I563" s="150"/>
      <c r="J563" s="151">
        <f>ROUND(I563*H563,2)</f>
        <v>0</v>
      </c>
      <c r="K563" s="147" t="s">
        <v>214</v>
      </c>
      <c r="L563" s="35"/>
      <c r="M563" s="152" t="s">
        <v>3</v>
      </c>
      <c r="N563" s="153" t="s">
        <v>41</v>
      </c>
      <c r="O563" s="55"/>
      <c r="P563" s="154">
        <f>O563*H563</f>
        <v>0</v>
      </c>
      <c r="Q563" s="154">
        <v>0</v>
      </c>
      <c r="R563" s="154">
        <f>Q563*H563</f>
        <v>0</v>
      </c>
      <c r="S563" s="154">
        <v>0</v>
      </c>
      <c r="T563" s="155">
        <f>S563*H563</f>
        <v>0</v>
      </c>
      <c r="U563" s="34"/>
      <c r="V563" s="34"/>
      <c r="W563" s="34"/>
      <c r="X563" s="34"/>
      <c r="Y563" s="34"/>
      <c r="Z563" s="34"/>
      <c r="AA563" s="34"/>
      <c r="AB563" s="34"/>
      <c r="AC563" s="34"/>
      <c r="AD563" s="34"/>
      <c r="AE563" s="34"/>
      <c r="AR563" s="156" t="s">
        <v>124</v>
      </c>
      <c r="AT563" s="156" t="s">
        <v>120</v>
      </c>
      <c r="AU563" s="156" t="s">
        <v>79</v>
      </c>
      <c r="AY563" s="19" t="s">
        <v>117</v>
      </c>
      <c r="BE563" s="157">
        <f>IF(N563="základní",J563,0)</f>
        <v>0</v>
      </c>
      <c r="BF563" s="157">
        <f>IF(N563="snížená",J563,0)</f>
        <v>0</v>
      </c>
      <c r="BG563" s="157">
        <f>IF(N563="zákl. přenesená",J563,0)</f>
        <v>0</v>
      </c>
      <c r="BH563" s="157">
        <f>IF(N563="sníž. přenesená",J563,0)</f>
        <v>0</v>
      </c>
      <c r="BI563" s="157">
        <f>IF(N563="nulová",J563,0)</f>
        <v>0</v>
      </c>
      <c r="BJ563" s="19" t="s">
        <v>32</v>
      </c>
      <c r="BK563" s="157">
        <f>ROUND(I563*H563,2)</f>
        <v>0</v>
      </c>
      <c r="BL563" s="19" t="s">
        <v>124</v>
      </c>
      <c r="BM563" s="156" t="s">
        <v>737</v>
      </c>
    </row>
    <row r="564" spans="1:65" s="2" customFormat="1">
      <c r="A564" s="34"/>
      <c r="B564" s="35"/>
      <c r="C564" s="34"/>
      <c r="D564" s="186" t="s">
        <v>216</v>
      </c>
      <c r="E564" s="34"/>
      <c r="F564" s="187" t="s">
        <v>738</v>
      </c>
      <c r="G564" s="34"/>
      <c r="H564" s="34"/>
      <c r="I564" s="188"/>
      <c r="J564" s="34"/>
      <c r="K564" s="34"/>
      <c r="L564" s="35"/>
      <c r="M564" s="189"/>
      <c r="N564" s="190"/>
      <c r="O564" s="55"/>
      <c r="P564" s="55"/>
      <c r="Q564" s="55"/>
      <c r="R564" s="55"/>
      <c r="S564" s="55"/>
      <c r="T564" s="56"/>
      <c r="U564" s="34"/>
      <c r="V564" s="34"/>
      <c r="W564" s="34"/>
      <c r="X564" s="34"/>
      <c r="Y564" s="34"/>
      <c r="Z564" s="34"/>
      <c r="AA564" s="34"/>
      <c r="AB564" s="34"/>
      <c r="AC564" s="34"/>
      <c r="AD564" s="34"/>
      <c r="AE564" s="34"/>
      <c r="AT564" s="19" t="s">
        <v>216</v>
      </c>
      <c r="AU564" s="19" t="s">
        <v>79</v>
      </c>
    </row>
    <row r="565" spans="1:65" s="14" customFormat="1">
      <c r="B565" s="166"/>
      <c r="D565" s="159" t="s">
        <v>126</v>
      </c>
      <c r="E565" s="167" t="s">
        <v>3</v>
      </c>
      <c r="F565" s="168" t="s">
        <v>739</v>
      </c>
      <c r="H565" s="169">
        <v>39.976999999999997</v>
      </c>
      <c r="I565" s="170"/>
      <c r="L565" s="166"/>
      <c r="M565" s="171"/>
      <c r="N565" s="172"/>
      <c r="O565" s="172"/>
      <c r="P565" s="172"/>
      <c r="Q565" s="172"/>
      <c r="R565" s="172"/>
      <c r="S565" s="172"/>
      <c r="T565" s="173"/>
      <c r="AT565" s="167" t="s">
        <v>126</v>
      </c>
      <c r="AU565" s="167" t="s">
        <v>79</v>
      </c>
      <c r="AV565" s="14" t="s">
        <v>79</v>
      </c>
      <c r="AW565" s="14" t="s">
        <v>31</v>
      </c>
      <c r="AX565" s="14" t="s">
        <v>70</v>
      </c>
      <c r="AY565" s="167" t="s">
        <v>117</v>
      </c>
    </row>
    <row r="566" spans="1:65" s="15" customFormat="1">
      <c r="B566" s="178"/>
      <c r="D566" s="159" t="s">
        <v>126</v>
      </c>
      <c r="E566" s="179" t="s">
        <v>3</v>
      </c>
      <c r="F566" s="180" t="s">
        <v>210</v>
      </c>
      <c r="H566" s="181">
        <v>39.976999999999997</v>
      </c>
      <c r="I566" s="182"/>
      <c r="L566" s="178"/>
      <c r="M566" s="183"/>
      <c r="N566" s="184"/>
      <c r="O566" s="184"/>
      <c r="P566" s="184"/>
      <c r="Q566" s="184"/>
      <c r="R566" s="184"/>
      <c r="S566" s="184"/>
      <c r="T566" s="185"/>
      <c r="AT566" s="179" t="s">
        <v>126</v>
      </c>
      <c r="AU566" s="179" t="s">
        <v>79</v>
      </c>
      <c r="AV566" s="15" t="s">
        <v>124</v>
      </c>
      <c r="AW566" s="15" t="s">
        <v>31</v>
      </c>
      <c r="AX566" s="15" t="s">
        <v>32</v>
      </c>
      <c r="AY566" s="179" t="s">
        <v>117</v>
      </c>
    </row>
    <row r="567" spans="1:65" s="2" customFormat="1" ht="16.5" customHeight="1">
      <c r="A567" s="34"/>
      <c r="B567" s="144"/>
      <c r="C567" s="145" t="s">
        <v>740</v>
      </c>
      <c r="D567" s="145" t="s">
        <v>120</v>
      </c>
      <c r="E567" s="146" t="s">
        <v>741</v>
      </c>
      <c r="F567" s="147" t="s">
        <v>742</v>
      </c>
      <c r="G567" s="148" t="s">
        <v>719</v>
      </c>
      <c r="H567" s="149">
        <v>5.7110000000000003</v>
      </c>
      <c r="I567" s="150"/>
      <c r="J567" s="151">
        <f>ROUND(I567*H567,2)</f>
        <v>0</v>
      </c>
      <c r="K567" s="147" t="s">
        <v>3</v>
      </c>
      <c r="L567" s="35"/>
      <c r="M567" s="152" t="s">
        <v>3</v>
      </c>
      <c r="N567" s="153" t="s">
        <v>41</v>
      </c>
      <c r="O567" s="55"/>
      <c r="P567" s="154">
        <f>O567*H567</f>
        <v>0</v>
      </c>
      <c r="Q567" s="154">
        <v>0</v>
      </c>
      <c r="R567" s="154">
        <f>Q567*H567</f>
        <v>0</v>
      </c>
      <c r="S567" s="154">
        <v>0</v>
      </c>
      <c r="T567" s="155">
        <f>S567*H567</f>
        <v>0</v>
      </c>
      <c r="U567" s="34"/>
      <c r="V567" s="34"/>
      <c r="W567" s="34"/>
      <c r="X567" s="34"/>
      <c r="Y567" s="34"/>
      <c r="Z567" s="34"/>
      <c r="AA567" s="34"/>
      <c r="AB567" s="34"/>
      <c r="AC567" s="34"/>
      <c r="AD567" s="34"/>
      <c r="AE567" s="34"/>
      <c r="AR567" s="156" t="s">
        <v>124</v>
      </c>
      <c r="AT567" s="156" t="s">
        <v>120</v>
      </c>
      <c r="AU567" s="156" t="s">
        <v>79</v>
      </c>
      <c r="AY567" s="19" t="s">
        <v>117</v>
      </c>
      <c r="BE567" s="157">
        <f>IF(N567="základní",J567,0)</f>
        <v>0</v>
      </c>
      <c r="BF567" s="157">
        <f>IF(N567="snížená",J567,0)</f>
        <v>0</v>
      </c>
      <c r="BG567" s="157">
        <f>IF(N567="zákl. přenesená",J567,0)</f>
        <v>0</v>
      </c>
      <c r="BH567" s="157">
        <f>IF(N567="sníž. přenesená",J567,0)</f>
        <v>0</v>
      </c>
      <c r="BI567" s="157">
        <f>IF(N567="nulová",J567,0)</f>
        <v>0</v>
      </c>
      <c r="BJ567" s="19" t="s">
        <v>32</v>
      </c>
      <c r="BK567" s="157">
        <f>ROUND(I567*H567,2)</f>
        <v>0</v>
      </c>
      <c r="BL567" s="19" t="s">
        <v>124</v>
      </c>
      <c r="BM567" s="156" t="s">
        <v>743</v>
      </c>
    </row>
    <row r="568" spans="1:65" s="14" customFormat="1">
      <c r="B568" s="166"/>
      <c r="D568" s="159" t="s">
        <v>126</v>
      </c>
      <c r="E568" s="167" t="s">
        <v>3</v>
      </c>
      <c r="F568" s="168" t="s">
        <v>722</v>
      </c>
      <c r="H568" s="169">
        <v>5.7110000000000003</v>
      </c>
      <c r="I568" s="170"/>
      <c r="L568" s="166"/>
      <c r="M568" s="171"/>
      <c r="N568" s="172"/>
      <c r="O568" s="172"/>
      <c r="P568" s="172"/>
      <c r="Q568" s="172"/>
      <c r="R568" s="172"/>
      <c r="S568" s="172"/>
      <c r="T568" s="173"/>
      <c r="AT568" s="167" t="s">
        <v>126</v>
      </c>
      <c r="AU568" s="167" t="s">
        <v>79</v>
      </c>
      <c r="AV568" s="14" t="s">
        <v>79</v>
      </c>
      <c r="AW568" s="14" t="s">
        <v>31</v>
      </c>
      <c r="AX568" s="14" t="s">
        <v>32</v>
      </c>
      <c r="AY568" s="167" t="s">
        <v>117</v>
      </c>
    </row>
    <row r="569" spans="1:65" s="12" customFormat="1" ht="22.9" customHeight="1">
      <c r="B569" s="131"/>
      <c r="D569" s="132" t="s">
        <v>69</v>
      </c>
      <c r="E569" s="142" t="s">
        <v>118</v>
      </c>
      <c r="F569" s="142" t="s">
        <v>744</v>
      </c>
      <c r="I569" s="134"/>
      <c r="J569" s="143">
        <f>BK569</f>
        <v>0</v>
      </c>
      <c r="L569" s="131"/>
      <c r="M569" s="136"/>
      <c r="N569" s="137"/>
      <c r="O569" s="137"/>
      <c r="P569" s="138">
        <f>SUM(P570:P799)</f>
        <v>0</v>
      </c>
      <c r="Q569" s="137"/>
      <c r="R569" s="138">
        <f>SUM(R570:R799)</f>
        <v>9.4031980799999992</v>
      </c>
      <c r="S569" s="137"/>
      <c r="T569" s="139">
        <f>SUM(T570:T799)</f>
        <v>15.511200000000002</v>
      </c>
      <c r="AR569" s="132" t="s">
        <v>32</v>
      </c>
      <c r="AT569" s="140" t="s">
        <v>69</v>
      </c>
      <c r="AU569" s="140" t="s">
        <v>32</v>
      </c>
      <c r="AY569" s="132" t="s">
        <v>117</v>
      </c>
      <c r="BK569" s="141">
        <f>SUM(BK570:BK799)</f>
        <v>0</v>
      </c>
    </row>
    <row r="570" spans="1:65" s="2" customFormat="1" ht="16.5" customHeight="1">
      <c r="A570" s="34"/>
      <c r="B570" s="144"/>
      <c r="C570" s="145" t="s">
        <v>745</v>
      </c>
      <c r="D570" s="145" t="s">
        <v>120</v>
      </c>
      <c r="E570" s="146" t="s">
        <v>746</v>
      </c>
      <c r="F570" s="147" t="s">
        <v>747</v>
      </c>
      <c r="G570" s="148" t="s">
        <v>213</v>
      </c>
      <c r="H570" s="149">
        <v>131.19999999999999</v>
      </c>
      <c r="I570" s="150"/>
      <c r="J570" s="151">
        <f>ROUND(I570*H570,2)</f>
        <v>0</v>
      </c>
      <c r="K570" s="147" t="s">
        <v>3</v>
      </c>
      <c r="L570" s="35"/>
      <c r="M570" s="152" t="s">
        <v>3</v>
      </c>
      <c r="N570" s="153" t="s">
        <v>41</v>
      </c>
      <c r="O570" s="55"/>
      <c r="P570" s="154">
        <f>O570*H570</f>
        <v>0</v>
      </c>
      <c r="Q570" s="154">
        <v>0</v>
      </c>
      <c r="R570" s="154">
        <f>Q570*H570</f>
        <v>0</v>
      </c>
      <c r="S570" s="154">
        <v>1.61E-2</v>
      </c>
      <c r="T570" s="155">
        <f>S570*H570</f>
        <v>2.11232</v>
      </c>
      <c r="U570" s="34"/>
      <c r="V570" s="34"/>
      <c r="W570" s="34"/>
      <c r="X570" s="34"/>
      <c r="Y570" s="34"/>
      <c r="Z570" s="34"/>
      <c r="AA570" s="34"/>
      <c r="AB570" s="34"/>
      <c r="AC570" s="34"/>
      <c r="AD570" s="34"/>
      <c r="AE570" s="34"/>
      <c r="AR570" s="156" t="s">
        <v>124</v>
      </c>
      <c r="AT570" s="156" t="s">
        <v>120</v>
      </c>
      <c r="AU570" s="156" t="s">
        <v>79</v>
      </c>
      <c r="AY570" s="19" t="s">
        <v>117</v>
      </c>
      <c r="BE570" s="157">
        <f>IF(N570="základní",J570,0)</f>
        <v>0</v>
      </c>
      <c r="BF570" s="157">
        <f>IF(N570="snížená",J570,0)</f>
        <v>0</v>
      </c>
      <c r="BG570" s="157">
        <f>IF(N570="zákl. přenesená",J570,0)</f>
        <v>0</v>
      </c>
      <c r="BH570" s="157">
        <f>IF(N570="sníž. přenesená",J570,0)</f>
        <v>0</v>
      </c>
      <c r="BI570" s="157">
        <f>IF(N570="nulová",J570,0)</f>
        <v>0</v>
      </c>
      <c r="BJ570" s="19" t="s">
        <v>32</v>
      </c>
      <c r="BK570" s="157">
        <f>ROUND(I570*H570,2)</f>
        <v>0</v>
      </c>
      <c r="BL570" s="19" t="s">
        <v>124</v>
      </c>
      <c r="BM570" s="156" t="s">
        <v>748</v>
      </c>
    </row>
    <row r="571" spans="1:65" s="2" customFormat="1" ht="29.25">
      <c r="A571" s="34"/>
      <c r="B571" s="35"/>
      <c r="C571" s="34"/>
      <c r="D571" s="159" t="s">
        <v>224</v>
      </c>
      <c r="E571" s="34"/>
      <c r="F571" s="201" t="s">
        <v>749</v>
      </c>
      <c r="G571" s="34"/>
      <c r="H571" s="34"/>
      <c r="I571" s="188"/>
      <c r="J571" s="34"/>
      <c r="K571" s="34"/>
      <c r="L571" s="35"/>
      <c r="M571" s="189"/>
      <c r="N571" s="190"/>
      <c r="O571" s="55"/>
      <c r="P571" s="55"/>
      <c r="Q571" s="55"/>
      <c r="R571" s="55"/>
      <c r="S571" s="55"/>
      <c r="T571" s="56"/>
      <c r="U571" s="34"/>
      <c r="V571" s="34"/>
      <c r="W571" s="34"/>
      <c r="X571" s="34"/>
      <c r="Y571" s="34"/>
      <c r="Z571" s="34"/>
      <c r="AA571" s="34"/>
      <c r="AB571" s="34"/>
      <c r="AC571" s="34"/>
      <c r="AD571" s="34"/>
      <c r="AE571" s="34"/>
      <c r="AT571" s="19" t="s">
        <v>224</v>
      </c>
      <c r="AU571" s="19" t="s">
        <v>79</v>
      </c>
    </row>
    <row r="572" spans="1:65" s="13" customFormat="1">
      <c r="B572" s="158"/>
      <c r="D572" s="159" t="s">
        <v>126</v>
      </c>
      <c r="E572" s="160" t="s">
        <v>3</v>
      </c>
      <c r="F572" s="161" t="s">
        <v>750</v>
      </c>
      <c r="H572" s="160" t="s">
        <v>3</v>
      </c>
      <c r="I572" s="162"/>
      <c r="L572" s="158"/>
      <c r="M572" s="163"/>
      <c r="N572" s="164"/>
      <c r="O572" s="164"/>
      <c r="P572" s="164"/>
      <c r="Q572" s="164"/>
      <c r="R572" s="164"/>
      <c r="S572" s="164"/>
      <c r="T572" s="165"/>
      <c r="AT572" s="160" t="s">
        <v>126</v>
      </c>
      <c r="AU572" s="160" t="s">
        <v>79</v>
      </c>
      <c r="AV572" s="13" t="s">
        <v>32</v>
      </c>
      <c r="AW572" s="13" t="s">
        <v>31</v>
      </c>
      <c r="AX572" s="13" t="s">
        <v>70</v>
      </c>
      <c r="AY572" s="160" t="s">
        <v>117</v>
      </c>
    </row>
    <row r="573" spans="1:65" s="14" customFormat="1">
      <c r="B573" s="166"/>
      <c r="D573" s="159" t="s">
        <v>126</v>
      </c>
      <c r="E573" s="167" t="s">
        <v>3</v>
      </c>
      <c r="F573" s="168" t="s">
        <v>751</v>
      </c>
      <c r="H573" s="169">
        <v>131.19999999999999</v>
      </c>
      <c r="I573" s="170"/>
      <c r="L573" s="166"/>
      <c r="M573" s="171"/>
      <c r="N573" s="172"/>
      <c r="O573" s="172"/>
      <c r="P573" s="172"/>
      <c r="Q573" s="172"/>
      <c r="R573" s="172"/>
      <c r="S573" s="172"/>
      <c r="T573" s="173"/>
      <c r="AT573" s="167" t="s">
        <v>126</v>
      </c>
      <c r="AU573" s="167" t="s">
        <v>79</v>
      </c>
      <c r="AV573" s="14" t="s">
        <v>79</v>
      </c>
      <c r="AW573" s="14" t="s">
        <v>31</v>
      </c>
      <c r="AX573" s="14" t="s">
        <v>32</v>
      </c>
      <c r="AY573" s="167" t="s">
        <v>117</v>
      </c>
    </row>
    <row r="574" spans="1:65" s="2" customFormat="1" ht="16.5" customHeight="1">
      <c r="A574" s="34"/>
      <c r="B574" s="144"/>
      <c r="C574" s="145" t="s">
        <v>752</v>
      </c>
      <c r="D574" s="145" t="s">
        <v>120</v>
      </c>
      <c r="E574" s="146" t="s">
        <v>753</v>
      </c>
      <c r="F574" s="147" t="s">
        <v>754</v>
      </c>
      <c r="G574" s="148" t="s">
        <v>213</v>
      </c>
      <c r="H574" s="149">
        <v>171.7</v>
      </c>
      <c r="I574" s="150"/>
      <c r="J574" s="151">
        <f>ROUND(I574*H574,2)</f>
        <v>0</v>
      </c>
      <c r="K574" s="147" t="s">
        <v>3</v>
      </c>
      <c r="L574" s="35"/>
      <c r="M574" s="152" t="s">
        <v>3</v>
      </c>
      <c r="N574" s="153" t="s">
        <v>41</v>
      </c>
      <c r="O574" s="55"/>
      <c r="P574" s="154">
        <f>O574*H574</f>
        <v>0</v>
      </c>
      <c r="Q574" s="154">
        <v>0</v>
      </c>
      <c r="R574" s="154">
        <f>Q574*H574</f>
        <v>0</v>
      </c>
      <c r="S574" s="154">
        <v>2.7E-2</v>
      </c>
      <c r="T574" s="155">
        <f>S574*H574</f>
        <v>4.6358999999999995</v>
      </c>
      <c r="U574" s="34"/>
      <c r="V574" s="34"/>
      <c r="W574" s="34"/>
      <c r="X574" s="34"/>
      <c r="Y574" s="34"/>
      <c r="Z574" s="34"/>
      <c r="AA574" s="34"/>
      <c r="AB574" s="34"/>
      <c r="AC574" s="34"/>
      <c r="AD574" s="34"/>
      <c r="AE574" s="34"/>
      <c r="AR574" s="156" t="s">
        <v>124</v>
      </c>
      <c r="AT574" s="156" t="s">
        <v>120</v>
      </c>
      <c r="AU574" s="156" t="s">
        <v>79</v>
      </c>
      <c r="AY574" s="19" t="s">
        <v>117</v>
      </c>
      <c r="BE574" s="157">
        <f>IF(N574="základní",J574,0)</f>
        <v>0</v>
      </c>
      <c r="BF574" s="157">
        <f>IF(N574="snížená",J574,0)</f>
        <v>0</v>
      </c>
      <c r="BG574" s="157">
        <f>IF(N574="zákl. přenesená",J574,0)</f>
        <v>0</v>
      </c>
      <c r="BH574" s="157">
        <f>IF(N574="sníž. přenesená",J574,0)</f>
        <v>0</v>
      </c>
      <c r="BI574" s="157">
        <f>IF(N574="nulová",J574,0)</f>
        <v>0</v>
      </c>
      <c r="BJ574" s="19" t="s">
        <v>32</v>
      </c>
      <c r="BK574" s="157">
        <f>ROUND(I574*H574,2)</f>
        <v>0</v>
      </c>
      <c r="BL574" s="19" t="s">
        <v>124</v>
      </c>
      <c r="BM574" s="156" t="s">
        <v>755</v>
      </c>
    </row>
    <row r="575" spans="1:65" s="2" customFormat="1" ht="29.25">
      <c r="A575" s="34"/>
      <c r="B575" s="35"/>
      <c r="C575" s="34"/>
      <c r="D575" s="159" t="s">
        <v>224</v>
      </c>
      <c r="E575" s="34"/>
      <c r="F575" s="201" t="s">
        <v>756</v>
      </c>
      <c r="G575" s="34"/>
      <c r="H575" s="34"/>
      <c r="I575" s="188"/>
      <c r="J575" s="34"/>
      <c r="K575" s="34"/>
      <c r="L575" s="35"/>
      <c r="M575" s="189"/>
      <c r="N575" s="190"/>
      <c r="O575" s="55"/>
      <c r="P575" s="55"/>
      <c r="Q575" s="55"/>
      <c r="R575" s="55"/>
      <c r="S575" s="55"/>
      <c r="T575" s="56"/>
      <c r="U575" s="34"/>
      <c r="V575" s="34"/>
      <c r="W575" s="34"/>
      <c r="X575" s="34"/>
      <c r="Y575" s="34"/>
      <c r="Z575" s="34"/>
      <c r="AA575" s="34"/>
      <c r="AB575" s="34"/>
      <c r="AC575" s="34"/>
      <c r="AD575" s="34"/>
      <c r="AE575" s="34"/>
      <c r="AT575" s="19" t="s">
        <v>224</v>
      </c>
      <c r="AU575" s="19" t="s">
        <v>79</v>
      </c>
    </row>
    <row r="576" spans="1:65" s="13" customFormat="1">
      <c r="B576" s="158"/>
      <c r="D576" s="159" t="s">
        <v>126</v>
      </c>
      <c r="E576" s="160" t="s">
        <v>3</v>
      </c>
      <c r="F576" s="161" t="s">
        <v>757</v>
      </c>
      <c r="H576" s="160" t="s">
        <v>3</v>
      </c>
      <c r="I576" s="162"/>
      <c r="L576" s="158"/>
      <c r="M576" s="163"/>
      <c r="N576" s="164"/>
      <c r="O576" s="164"/>
      <c r="P576" s="164"/>
      <c r="Q576" s="164"/>
      <c r="R576" s="164"/>
      <c r="S576" s="164"/>
      <c r="T576" s="165"/>
      <c r="AT576" s="160" t="s">
        <v>126</v>
      </c>
      <c r="AU576" s="160" t="s">
        <v>79</v>
      </c>
      <c r="AV576" s="13" t="s">
        <v>32</v>
      </c>
      <c r="AW576" s="13" t="s">
        <v>31</v>
      </c>
      <c r="AX576" s="13" t="s">
        <v>70</v>
      </c>
      <c r="AY576" s="160" t="s">
        <v>117</v>
      </c>
    </row>
    <row r="577" spans="1:65" s="14" customFormat="1">
      <c r="B577" s="166"/>
      <c r="D577" s="159" t="s">
        <v>126</v>
      </c>
      <c r="E577" s="167" t="s">
        <v>3</v>
      </c>
      <c r="F577" s="168" t="s">
        <v>758</v>
      </c>
      <c r="H577" s="169">
        <v>171.7</v>
      </c>
      <c r="I577" s="170"/>
      <c r="L577" s="166"/>
      <c r="M577" s="171"/>
      <c r="N577" s="172"/>
      <c r="O577" s="172"/>
      <c r="P577" s="172"/>
      <c r="Q577" s="172"/>
      <c r="R577" s="172"/>
      <c r="S577" s="172"/>
      <c r="T577" s="173"/>
      <c r="AT577" s="167" t="s">
        <v>126</v>
      </c>
      <c r="AU577" s="167" t="s">
        <v>79</v>
      </c>
      <c r="AV577" s="14" t="s">
        <v>79</v>
      </c>
      <c r="AW577" s="14" t="s">
        <v>31</v>
      </c>
      <c r="AX577" s="14" t="s">
        <v>32</v>
      </c>
      <c r="AY577" s="167" t="s">
        <v>117</v>
      </c>
    </row>
    <row r="578" spans="1:65" s="2" customFormat="1" ht="24.2" customHeight="1">
      <c r="A578" s="34"/>
      <c r="B578" s="144"/>
      <c r="C578" s="145" t="s">
        <v>759</v>
      </c>
      <c r="D578" s="145" t="s">
        <v>120</v>
      </c>
      <c r="E578" s="146" t="s">
        <v>760</v>
      </c>
      <c r="F578" s="147" t="s">
        <v>761</v>
      </c>
      <c r="G578" s="148" t="s">
        <v>213</v>
      </c>
      <c r="H578" s="149">
        <v>302.89999999999998</v>
      </c>
      <c r="I578" s="150"/>
      <c r="J578" s="151">
        <f>ROUND(I578*H578,2)</f>
        <v>0</v>
      </c>
      <c r="K578" s="147" t="s">
        <v>3</v>
      </c>
      <c r="L578" s="35"/>
      <c r="M578" s="152" t="s">
        <v>3</v>
      </c>
      <c r="N578" s="153" t="s">
        <v>41</v>
      </c>
      <c r="O578" s="55"/>
      <c r="P578" s="154">
        <f>O578*H578</f>
        <v>0</v>
      </c>
      <c r="Q578" s="154">
        <v>0</v>
      </c>
      <c r="R578" s="154">
        <f>Q578*H578</f>
        <v>0</v>
      </c>
      <c r="S578" s="154">
        <v>0</v>
      </c>
      <c r="T578" s="155">
        <f>S578*H578</f>
        <v>0</v>
      </c>
      <c r="U578" s="34"/>
      <c r="V578" s="34"/>
      <c r="W578" s="34"/>
      <c r="X578" s="34"/>
      <c r="Y578" s="34"/>
      <c r="Z578" s="34"/>
      <c r="AA578" s="34"/>
      <c r="AB578" s="34"/>
      <c r="AC578" s="34"/>
      <c r="AD578" s="34"/>
      <c r="AE578" s="34"/>
      <c r="AR578" s="156" t="s">
        <v>124</v>
      </c>
      <c r="AT578" s="156" t="s">
        <v>120</v>
      </c>
      <c r="AU578" s="156" t="s">
        <v>79</v>
      </c>
      <c r="AY578" s="19" t="s">
        <v>117</v>
      </c>
      <c r="BE578" s="157">
        <f>IF(N578="základní",J578,0)</f>
        <v>0</v>
      </c>
      <c r="BF578" s="157">
        <f>IF(N578="snížená",J578,0)</f>
        <v>0</v>
      </c>
      <c r="BG578" s="157">
        <f>IF(N578="zákl. přenesená",J578,0)</f>
        <v>0</v>
      </c>
      <c r="BH578" s="157">
        <f>IF(N578="sníž. přenesená",J578,0)</f>
        <v>0</v>
      </c>
      <c r="BI578" s="157">
        <f>IF(N578="nulová",J578,0)</f>
        <v>0</v>
      </c>
      <c r="BJ578" s="19" t="s">
        <v>32</v>
      </c>
      <c r="BK578" s="157">
        <f>ROUND(I578*H578,2)</f>
        <v>0</v>
      </c>
      <c r="BL578" s="19" t="s">
        <v>124</v>
      </c>
      <c r="BM578" s="156" t="s">
        <v>762</v>
      </c>
    </row>
    <row r="579" spans="1:65" s="2" customFormat="1" ht="29.25">
      <c r="A579" s="34"/>
      <c r="B579" s="35"/>
      <c r="C579" s="34"/>
      <c r="D579" s="159" t="s">
        <v>224</v>
      </c>
      <c r="E579" s="34"/>
      <c r="F579" s="201" t="s">
        <v>756</v>
      </c>
      <c r="G579" s="34"/>
      <c r="H579" s="34"/>
      <c r="I579" s="188"/>
      <c r="J579" s="34"/>
      <c r="K579" s="34"/>
      <c r="L579" s="35"/>
      <c r="M579" s="189"/>
      <c r="N579" s="190"/>
      <c r="O579" s="55"/>
      <c r="P579" s="55"/>
      <c r="Q579" s="55"/>
      <c r="R579" s="55"/>
      <c r="S579" s="55"/>
      <c r="T579" s="56"/>
      <c r="U579" s="34"/>
      <c r="V579" s="34"/>
      <c r="W579" s="34"/>
      <c r="X579" s="34"/>
      <c r="Y579" s="34"/>
      <c r="Z579" s="34"/>
      <c r="AA579" s="34"/>
      <c r="AB579" s="34"/>
      <c r="AC579" s="34"/>
      <c r="AD579" s="34"/>
      <c r="AE579" s="34"/>
      <c r="AT579" s="19" t="s">
        <v>224</v>
      </c>
      <c r="AU579" s="19" t="s">
        <v>79</v>
      </c>
    </row>
    <row r="580" spans="1:65" s="13" customFormat="1">
      <c r="B580" s="158"/>
      <c r="D580" s="159" t="s">
        <v>126</v>
      </c>
      <c r="E580" s="160" t="s">
        <v>3</v>
      </c>
      <c r="F580" s="161" t="s">
        <v>763</v>
      </c>
      <c r="H580" s="160" t="s">
        <v>3</v>
      </c>
      <c r="I580" s="162"/>
      <c r="L580" s="158"/>
      <c r="M580" s="163"/>
      <c r="N580" s="164"/>
      <c r="O580" s="164"/>
      <c r="P580" s="164"/>
      <c r="Q580" s="164"/>
      <c r="R580" s="164"/>
      <c r="S580" s="164"/>
      <c r="T580" s="165"/>
      <c r="AT580" s="160" t="s">
        <v>126</v>
      </c>
      <c r="AU580" s="160" t="s">
        <v>79</v>
      </c>
      <c r="AV580" s="13" t="s">
        <v>32</v>
      </c>
      <c r="AW580" s="13" t="s">
        <v>31</v>
      </c>
      <c r="AX580" s="13" t="s">
        <v>70</v>
      </c>
      <c r="AY580" s="160" t="s">
        <v>117</v>
      </c>
    </row>
    <row r="581" spans="1:65" s="13" customFormat="1">
      <c r="B581" s="158"/>
      <c r="D581" s="159" t="s">
        <v>126</v>
      </c>
      <c r="E581" s="160" t="s">
        <v>3</v>
      </c>
      <c r="F581" s="161" t="s">
        <v>764</v>
      </c>
      <c r="H581" s="160" t="s">
        <v>3</v>
      </c>
      <c r="I581" s="162"/>
      <c r="L581" s="158"/>
      <c r="M581" s="163"/>
      <c r="N581" s="164"/>
      <c r="O581" s="164"/>
      <c r="P581" s="164"/>
      <c r="Q581" s="164"/>
      <c r="R581" s="164"/>
      <c r="S581" s="164"/>
      <c r="T581" s="165"/>
      <c r="AT581" s="160" t="s">
        <v>126</v>
      </c>
      <c r="AU581" s="160" t="s">
        <v>79</v>
      </c>
      <c r="AV581" s="13" t="s">
        <v>32</v>
      </c>
      <c r="AW581" s="13" t="s">
        <v>31</v>
      </c>
      <c r="AX581" s="13" t="s">
        <v>70</v>
      </c>
      <c r="AY581" s="160" t="s">
        <v>117</v>
      </c>
    </row>
    <row r="582" spans="1:65" s="14" customFormat="1">
      <c r="B582" s="166"/>
      <c r="D582" s="159" t="s">
        <v>126</v>
      </c>
      <c r="E582" s="167" t="s">
        <v>3</v>
      </c>
      <c r="F582" s="168" t="s">
        <v>751</v>
      </c>
      <c r="H582" s="169">
        <v>131.19999999999999</v>
      </c>
      <c r="I582" s="170"/>
      <c r="L582" s="166"/>
      <c r="M582" s="171"/>
      <c r="N582" s="172"/>
      <c r="O582" s="172"/>
      <c r="P582" s="172"/>
      <c r="Q582" s="172"/>
      <c r="R582" s="172"/>
      <c r="S582" s="172"/>
      <c r="T582" s="173"/>
      <c r="AT582" s="167" t="s">
        <v>126</v>
      </c>
      <c r="AU582" s="167" t="s">
        <v>79</v>
      </c>
      <c r="AV582" s="14" t="s">
        <v>79</v>
      </c>
      <c r="AW582" s="14" t="s">
        <v>31</v>
      </c>
      <c r="AX582" s="14" t="s">
        <v>70</v>
      </c>
      <c r="AY582" s="167" t="s">
        <v>117</v>
      </c>
    </row>
    <row r="583" spans="1:65" s="14" customFormat="1">
      <c r="B583" s="166"/>
      <c r="D583" s="159" t="s">
        <v>126</v>
      </c>
      <c r="E583" s="167" t="s">
        <v>3</v>
      </c>
      <c r="F583" s="168" t="s">
        <v>758</v>
      </c>
      <c r="H583" s="169">
        <v>171.7</v>
      </c>
      <c r="I583" s="170"/>
      <c r="L583" s="166"/>
      <c r="M583" s="171"/>
      <c r="N583" s="172"/>
      <c r="O583" s="172"/>
      <c r="P583" s="172"/>
      <c r="Q583" s="172"/>
      <c r="R583" s="172"/>
      <c r="S583" s="172"/>
      <c r="T583" s="173"/>
      <c r="AT583" s="167" t="s">
        <v>126</v>
      </c>
      <c r="AU583" s="167" t="s">
        <v>79</v>
      </c>
      <c r="AV583" s="14" t="s">
        <v>79</v>
      </c>
      <c r="AW583" s="14" t="s">
        <v>31</v>
      </c>
      <c r="AX583" s="14" t="s">
        <v>70</v>
      </c>
      <c r="AY583" s="167" t="s">
        <v>117</v>
      </c>
    </row>
    <row r="584" spans="1:65" s="15" customFormat="1">
      <c r="B584" s="178"/>
      <c r="D584" s="159" t="s">
        <v>126</v>
      </c>
      <c r="E584" s="179" t="s">
        <v>3</v>
      </c>
      <c r="F584" s="180" t="s">
        <v>210</v>
      </c>
      <c r="H584" s="181">
        <v>302.89999999999998</v>
      </c>
      <c r="I584" s="182"/>
      <c r="L584" s="178"/>
      <c r="M584" s="183"/>
      <c r="N584" s="184"/>
      <c r="O584" s="184"/>
      <c r="P584" s="184"/>
      <c r="Q584" s="184"/>
      <c r="R584" s="184"/>
      <c r="S584" s="184"/>
      <c r="T584" s="185"/>
      <c r="AT584" s="179" t="s">
        <v>126</v>
      </c>
      <c r="AU584" s="179" t="s">
        <v>79</v>
      </c>
      <c r="AV584" s="15" t="s">
        <v>124</v>
      </c>
      <c r="AW584" s="15" t="s">
        <v>31</v>
      </c>
      <c r="AX584" s="15" t="s">
        <v>32</v>
      </c>
      <c r="AY584" s="179" t="s">
        <v>117</v>
      </c>
    </row>
    <row r="585" spans="1:65" s="2" customFormat="1" ht="16.5" customHeight="1">
      <c r="A585" s="34"/>
      <c r="B585" s="144"/>
      <c r="C585" s="145" t="s">
        <v>765</v>
      </c>
      <c r="D585" s="145" t="s">
        <v>120</v>
      </c>
      <c r="E585" s="146" t="s">
        <v>766</v>
      </c>
      <c r="F585" s="147" t="s">
        <v>767</v>
      </c>
      <c r="G585" s="148" t="s">
        <v>213</v>
      </c>
      <c r="H585" s="149">
        <v>11.4</v>
      </c>
      <c r="I585" s="150"/>
      <c r="J585" s="151">
        <f>ROUND(I585*H585,2)</f>
        <v>0</v>
      </c>
      <c r="K585" s="147" t="s">
        <v>3</v>
      </c>
      <c r="L585" s="35"/>
      <c r="M585" s="152" t="s">
        <v>3</v>
      </c>
      <c r="N585" s="153" t="s">
        <v>41</v>
      </c>
      <c r="O585" s="55"/>
      <c r="P585" s="154">
        <f>O585*H585</f>
        <v>0</v>
      </c>
      <c r="Q585" s="154">
        <v>1.8000000000000001E-4</v>
      </c>
      <c r="R585" s="154">
        <f>Q585*H585</f>
        <v>2.052E-3</v>
      </c>
      <c r="S585" s="154">
        <v>5.11E-2</v>
      </c>
      <c r="T585" s="155">
        <f>S585*H585</f>
        <v>0.58254000000000006</v>
      </c>
      <c r="U585" s="34"/>
      <c r="V585" s="34"/>
      <c r="W585" s="34"/>
      <c r="X585" s="34"/>
      <c r="Y585" s="34"/>
      <c r="Z585" s="34"/>
      <c r="AA585" s="34"/>
      <c r="AB585" s="34"/>
      <c r="AC585" s="34"/>
      <c r="AD585" s="34"/>
      <c r="AE585" s="34"/>
      <c r="AR585" s="156" t="s">
        <v>532</v>
      </c>
      <c r="AT585" s="156" t="s">
        <v>120</v>
      </c>
      <c r="AU585" s="156" t="s">
        <v>79</v>
      </c>
      <c r="AY585" s="19" t="s">
        <v>117</v>
      </c>
      <c r="BE585" s="157">
        <f>IF(N585="základní",J585,0)</f>
        <v>0</v>
      </c>
      <c r="BF585" s="157">
        <f>IF(N585="snížená",J585,0)</f>
        <v>0</v>
      </c>
      <c r="BG585" s="157">
        <f>IF(N585="zákl. přenesená",J585,0)</f>
        <v>0</v>
      </c>
      <c r="BH585" s="157">
        <f>IF(N585="sníž. přenesená",J585,0)</f>
        <v>0</v>
      </c>
      <c r="BI585" s="157">
        <f>IF(N585="nulová",J585,0)</f>
        <v>0</v>
      </c>
      <c r="BJ585" s="19" t="s">
        <v>32</v>
      </c>
      <c r="BK585" s="157">
        <f>ROUND(I585*H585,2)</f>
        <v>0</v>
      </c>
      <c r="BL585" s="19" t="s">
        <v>532</v>
      </c>
      <c r="BM585" s="156" t="s">
        <v>768</v>
      </c>
    </row>
    <row r="586" spans="1:65" s="2" customFormat="1" ht="78">
      <c r="A586" s="34"/>
      <c r="B586" s="35"/>
      <c r="C586" s="34"/>
      <c r="D586" s="159" t="s">
        <v>224</v>
      </c>
      <c r="E586" s="34"/>
      <c r="F586" s="201" t="s">
        <v>769</v>
      </c>
      <c r="G586" s="34"/>
      <c r="H586" s="34"/>
      <c r="I586" s="188"/>
      <c r="J586" s="34"/>
      <c r="K586" s="34"/>
      <c r="L586" s="35"/>
      <c r="M586" s="189"/>
      <c r="N586" s="190"/>
      <c r="O586" s="55"/>
      <c r="P586" s="55"/>
      <c r="Q586" s="55"/>
      <c r="R586" s="55"/>
      <c r="S586" s="55"/>
      <c r="T586" s="56"/>
      <c r="U586" s="34"/>
      <c r="V586" s="34"/>
      <c r="W586" s="34"/>
      <c r="X586" s="34"/>
      <c r="Y586" s="34"/>
      <c r="Z586" s="34"/>
      <c r="AA586" s="34"/>
      <c r="AB586" s="34"/>
      <c r="AC586" s="34"/>
      <c r="AD586" s="34"/>
      <c r="AE586" s="34"/>
      <c r="AT586" s="19" t="s">
        <v>224</v>
      </c>
      <c r="AU586" s="19" t="s">
        <v>79</v>
      </c>
    </row>
    <row r="587" spans="1:65" s="13" customFormat="1">
      <c r="B587" s="158"/>
      <c r="D587" s="159" t="s">
        <v>126</v>
      </c>
      <c r="E587" s="160" t="s">
        <v>3</v>
      </c>
      <c r="F587" s="161" t="s">
        <v>770</v>
      </c>
      <c r="H587" s="160" t="s">
        <v>3</v>
      </c>
      <c r="I587" s="162"/>
      <c r="L587" s="158"/>
      <c r="M587" s="163"/>
      <c r="N587" s="164"/>
      <c r="O587" s="164"/>
      <c r="P587" s="164"/>
      <c r="Q587" s="164"/>
      <c r="R587" s="164"/>
      <c r="S587" s="164"/>
      <c r="T587" s="165"/>
      <c r="AT587" s="160" t="s">
        <v>126</v>
      </c>
      <c r="AU587" s="160" t="s">
        <v>79</v>
      </c>
      <c r="AV587" s="13" t="s">
        <v>32</v>
      </c>
      <c r="AW587" s="13" t="s">
        <v>31</v>
      </c>
      <c r="AX587" s="13" t="s">
        <v>70</v>
      </c>
      <c r="AY587" s="160" t="s">
        <v>117</v>
      </c>
    </row>
    <row r="588" spans="1:65" s="13" customFormat="1">
      <c r="B588" s="158"/>
      <c r="D588" s="159" t="s">
        <v>126</v>
      </c>
      <c r="E588" s="160" t="s">
        <v>3</v>
      </c>
      <c r="F588" s="161" t="s">
        <v>771</v>
      </c>
      <c r="H588" s="160" t="s">
        <v>3</v>
      </c>
      <c r="I588" s="162"/>
      <c r="L588" s="158"/>
      <c r="M588" s="163"/>
      <c r="N588" s="164"/>
      <c r="O588" s="164"/>
      <c r="P588" s="164"/>
      <c r="Q588" s="164"/>
      <c r="R588" s="164"/>
      <c r="S588" s="164"/>
      <c r="T588" s="165"/>
      <c r="AT588" s="160" t="s">
        <v>126</v>
      </c>
      <c r="AU588" s="160" t="s">
        <v>79</v>
      </c>
      <c r="AV588" s="13" t="s">
        <v>32</v>
      </c>
      <c r="AW588" s="13" t="s">
        <v>31</v>
      </c>
      <c r="AX588" s="13" t="s">
        <v>70</v>
      </c>
      <c r="AY588" s="160" t="s">
        <v>117</v>
      </c>
    </row>
    <row r="589" spans="1:65" s="14" customFormat="1">
      <c r="B589" s="166"/>
      <c r="D589" s="159" t="s">
        <v>126</v>
      </c>
      <c r="E589" s="167" t="s">
        <v>3</v>
      </c>
      <c r="F589" s="168" t="s">
        <v>772</v>
      </c>
      <c r="H589" s="169">
        <v>5.2</v>
      </c>
      <c r="I589" s="170"/>
      <c r="L589" s="166"/>
      <c r="M589" s="171"/>
      <c r="N589" s="172"/>
      <c r="O589" s="172"/>
      <c r="P589" s="172"/>
      <c r="Q589" s="172"/>
      <c r="R589" s="172"/>
      <c r="S589" s="172"/>
      <c r="T589" s="173"/>
      <c r="AT589" s="167" t="s">
        <v>126</v>
      </c>
      <c r="AU589" s="167" t="s">
        <v>79</v>
      </c>
      <c r="AV589" s="14" t="s">
        <v>79</v>
      </c>
      <c r="AW589" s="14" t="s">
        <v>31</v>
      </c>
      <c r="AX589" s="14" t="s">
        <v>70</v>
      </c>
      <c r="AY589" s="167" t="s">
        <v>117</v>
      </c>
    </row>
    <row r="590" spans="1:65" s="14" customFormat="1">
      <c r="B590" s="166"/>
      <c r="D590" s="159" t="s">
        <v>126</v>
      </c>
      <c r="E590" s="167" t="s">
        <v>3</v>
      </c>
      <c r="F590" s="168" t="s">
        <v>773</v>
      </c>
      <c r="H590" s="169">
        <v>6.2</v>
      </c>
      <c r="I590" s="170"/>
      <c r="L590" s="166"/>
      <c r="M590" s="171"/>
      <c r="N590" s="172"/>
      <c r="O590" s="172"/>
      <c r="P590" s="172"/>
      <c r="Q590" s="172"/>
      <c r="R590" s="172"/>
      <c r="S590" s="172"/>
      <c r="T590" s="173"/>
      <c r="AT590" s="167" t="s">
        <v>126</v>
      </c>
      <c r="AU590" s="167" t="s">
        <v>79</v>
      </c>
      <c r="AV590" s="14" t="s">
        <v>79</v>
      </c>
      <c r="AW590" s="14" t="s">
        <v>31</v>
      </c>
      <c r="AX590" s="14" t="s">
        <v>70</v>
      </c>
      <c r="AY590" s="167" t="s">
        <v>117</v>
      </c>
    </row>
    <row r="591" spans="1:65" s="15" customFormat="1">
      <c r="B591" s="178"/>
      <c r="D591" s="159" t="s">
        <v>126</v>
      </c>
      <c r="E591" s="179" t="s">
        <v>3</v>
      </c>
      <c r="F591" s="180" t="s">
        <v>210</v>
      </c>
      <c r="H591" s="181">
        <v>11.4</v>
      </c>
      <c r="I591" s="182"/>
      <c r="L591" s="178"/>
      <c r="M591" s="183"/>
      <c r="N591" s="184"/>
      <c r="O591" s="184"/>
      <c r="P591" s="184"/>
      <c r="Q591" s="184"/>
      <c r="R591" s="184"/>
      <c r="S591" s="184"/>
      <c r="T591" s="185"/>
      <c r="AT591" s="179" t="s">
        <v>126</v>
      </c>
      <c r="AU591" s="179" t="s">
        <v>79</v>
      </c>
      <c r="AV591" s="15" t="s">
        <v>124</v>
      </c>
      <c r="AW591" s="15" t="s">
        <v>31</v>
      </c>
      <c r="AX591" s="15" t="s">
        <v>32</v>
      </c>
      <c r="AY591" s="179" t="s">
        <v>117</v>
      </c>
    </row>
    <row r="592" spans="1:65" s="2" customFormat="1" ht="16.5" customHeight="1">
      <c r="A592" s="34"/>
      <c r="B592" s="144"/>
      <c r="C592" s="145" t="s">
        <v>774</v>
      </c>
      <c r="D592" s="145" t="s">
        <v>120</v>
      </c>
      <c r="E592" s="146" t="s">
        <v>775</v>
      </c>
      <c r="F592" s="147" t="s">
        <v>776</v>
      </c>
      <c r="G592" s="148" t="s">
        <v>213</v>
      </c>
      <c r="H592" s="149">
        <v>27</v>
      </c>
      <c r="I592" s="150"/>
      <c r="J592" s="151">
        <f>ROUND(I592*H592,2)</f>
        <v>0</v>
      </c>
      <c r="K592" s="147" t="s">
        <v>3</v>
      </c>
      <c r="L592" s="35"/>
      <c r="M592" s="152" t="s">
        <v>3</v>
      </c>
      <c r="N592" s="153" t="s">
        <v>41</v>
      </c>
      <c r="O592" s="55"/>
      <c r="P592" s="154">
        <f>O592*H592</f>
        <v>0</v>
      </c>
      <c r="Q592" s="154">
        <v>0</v>
      </c>
      <c r="R592" s="154">
        <f>Q592*H592</f>
        <v>0</v>
      </c>
      <c r="S592" s="154">
        <v>3.9320000000000001E-2</v>
      </c>
      <c r="T592" s="155">
        <f>S592*H592</f>
        <v>1.0616399999999999</v>
      </c>
      <c r="U592" s="34"/>
      <c r="V592" s="34"/>
      <c r="W592" s="34"/>
      <c r="X592" s="34"/>
      <c r="Y592" s="34"/>
      <c r="Z592" s="34"/>
      <c r="AA592" s="34"/>
      <c r="AB592" s="34"/>
      <c r="AC592" s="34"/>
      <c r="AD592" s="34"/>
      <c r="AE592" s="34"/>
      <c r="AR592" s="156" t="s">
        <v>532</v>
      </c>
      <c r="AT592" s="156" t="s">
        <v>120</v>
      </c>
      <c r="AU592" s="156" t="s">
        <v>79</v>
      </c>
      <c r="AY592" s="19" t="s">
        <v>117</v>
      </c>
      <c r="BE592" s="157">
        <f>IF(N592="základní",J592,0)</f>
        <v>0</v>
      </c>
      <c r="BF592" s="157">
        <f>IF(N592="snížená",J592,0)</f>
        <v>0</v>
      </c>
      <c r="BG592" s="157">
        <f>IF(N592="zákl. přenesená",J592,0)</f>
        <v>0</v>
      </c>
      <c r="BH592" s="157">
        <f>IF(N592="sníž. přenesená",J592,0)</f>
        <v>0</v>
      </c>
      <c r="BI592" s="157">
        <f>IF(N592="nulová",J592,0)</f>
        <v>0</v>
      </c>
      <c r="BJ592" s="19" t="s">
        <v>32</v>
      </c>
      <c r="BK592" s="157">
        <f>ROUND(I592*H592,2)</f>
        <v>0</v>
      </c>
      <c r="BL592" s="19" t="s">
        <v>532</v>
      </c>
      <c r="BM592" s="156" t="s">
        <v>777</v>
      </c>
    </row>
    <row r="593" spans="1:65" s="2" customFormat="1" ht="58.5">
      <c r="A593" s="34"/>
      <c r="B593" s="35"/>
      <c r="C593" s="34"/>
      <c r="D593" s="159" t="s">
        <v>224</v>
      </c>
      <c r="E593" s="34"/>
      <c r="F593" s="201" t="s">
        <v>778</v>
      </c>
      <c r="G593" s="34"/>
      <c r="H593" s="34"/>
      <c r="I593" s="188"/>
      <c r="J593" s="34"/>
      <c r="K593" s="34"/>
      <c r="L593" s="35"/>
      <c r="M593" s="189"/>
      <c r="N593" s="190"/>
      <c r="O593" s="55"/>
      <c r="P593" s="55"/>
      <c r="Q593" s="55"/>
      <c r="R593" s="55"/>
      <c r="S593" s="55"/>
      <c r="T593" s="56"/>
      <c r="U593" s="34"/>
      <c r="V593" s="34"/>
      <c r="W593" s="34"/>
      <c r="X593" s="34"/>
      <c r="Y593" s="34"/>
      <c r="Z593" s="34"/>
      <c r="AA593" s="34"/>
      <c r="AB593" s="34"/>
      <c r="AC593" s="34"/>
      <c r="AD593" s="34"/>
      <c r="AE593" s="34"/>
      <c r="AT593" s="19" t="s">
        <v>224</v>
      </c>
      <c r="AU593" s="19" t="s">
        <v>79</v>
      </c>
    </row>
    <row r="594" spans="1:65" s="13" customFormat="1">
      <c r="B594" s="158"/>
      <c r="D594" s="159" t="s">
        <v>126</v>
      </c>
      <c r="E594" s="160" t="s">
        <v>3</v>
      </c>
      <c r="F594" s="161" t="s">
        <v>770</v>
      </c>
      <c r="H594" s="160" t="s">
        <v>3</v>
      </c>
      <c r="I594" s="162"/>
      <c r="L594" s="158"/>
      <c r="M594" s="163"/>
      <c r="N594" s="164"/>
      <c r="O594" s="164"/>
      <c r="P594" s="164"/>
      <c r="Q594" s="164"/>
      <c r="R594" s="164"/>
      <c r="S594" s="164"/>
      <c r="T594" s="165"/>
      <c r="AT594" s="160" t="s">
        <v>126</v>
      </c>
      <c r="AU594" s="160" t="s">
        <v>79</v>
      </c>
      <c r="AV594" s="13" t="s">
        <v>32</v>
      </c>
      <c r="AW594" s="13" t="s">
        <v>31</v>
      </c>
      <c r="AX594" s="13" t="s">
        <v>70</v>
      </c>
      <c r="AY594" s="160" t="s">
        <v>117</v>
      </c>
    </row>
    <row r="595" spans="1:65" s="13" customFormat="1">
      <c r="B595" s="158"/>
      <c r="D595" s="159" t="s">
        <v>126</v>
      </c>
      <c r="E595" s="160" t="s">
        <v>3</v>
      </c>
      <c r="F595" s="161" t="s">
        <v>771</v>
      </c>
      <c r="H595" s="160" t="s">
        <v>3</v>
      </c>
      <c r="I595" s="162"/>
      <c r="L595" s="158"/>
      <c r="M595" s="163"/>
      <c r="N595" s="164"/>
      <c r="O595" s="164"/>
      <c r="P595" s="164"/>
      <c r="Q595" s="164"/>
      <c r="R595" s="164"/>
      <c r="S595" s="164"/>
      <c r="T595" s="165"/>
      <c r="AT595" s="160" t="s">
        <v>126</v>
      </c>
      <c r="AU595" s="160" t="s">
        <v>79</v>
      </c>
      <c r="AV595" s="13" t="s">
        <v>32</v>
      </c>
      <c r="AW595" s="13" t="s">
        <v>31</v>
      </c>
      <c r="AX595" s="13" t="s">
        <v>70</v>
      </c>
      <c r="AY595" s="160" t="s">
        <v>117</v>
      </c>
    </row>
    <row r="596" spans="1:65" s="13" customFormat="1">
      <c r="B596" s="158"/>
      <c r="D596" s="159" t="s">
        <v>126</v>
      </c>
      <c r="E596" s="160" t="s">
        <v>3</v>
      </c>
      <c r="F596" s="161" t="s">
        <v>779</v>
      </c>
      <c r="H596" s="160" t="s">
        <v>3</v>
      </c>
      <c r="I596" s="162"/>
      <c r="L596" s="158"/>
      <c r="M596" s="163"/>
      <c r="N596" s="164"/>
      <c r="O596" s="164"/>
      <c r="P596" s="164"/>
      <c r="Q596" s="164"/>
      <c r="R596" s="164"/>
      <c r="S596" s="164"/>
      <c r="T596" s="165"/>
      <c r="AT596" s="160" t="s">
        <v>126</v>
      </c>
      <c r="AU596" s="160" t="s">
        <v>79</v>
      </c>
      <c r="AV596" s="13" t="s">
        <v>32</v>
      </c>
      <c r="AW596" s="13" t="s">
        <v>31</v>
      </c>
      <c r="AX596" s="13" t="s">
        <v>70</v>
      </c>
      <c r="AY596" s="160" t="s">
        <v>117</v>
      </c>
    </row>
    <row r="597" spans="1:65" s="14" customFormat="1">
      <c r="B597" s="166"/>
      <c r="D597" s="159" t="s">
        <v>126</v>
      </c>
      <c r="E597" s="167" t="s">
        <v>3</v>
      </c>
      <c r="F597" s="168" t="s">
        <v>780</v>
      </c>
      <c r="H597" s="169">
        <v>22.9</v>
      </c>
      <c r="I597" s="170"/>
      <c r="L597" s="166"/>
      <c r="M597" s="171"/>
      <c r="N597" s="172"/>
      <c r="O597" s="172"/>
      <c r="P597" s="172"/>
      <c r="Q597" s="172"/>
      <c r="R597" s="172"/>
      <c r="S597" s="172"/>
      <c r="T597" s="173"/>
      <c r="AT597" s="167" t="s">
        <v>126</v>
      </c>
      <c r="AU597" s="167" t="s">
        <v>79</v>
      </c>
      <c r="AV597" s="14" t="s">
        <v>79</v>
      </c>
      <c r="AW597" s="14" t="s">
        <v>31</v>
      </c>
      <c r="AX597" s="14" t="s">
        <v>70</v>
      </c>
      <c r="AY597" s="167" t="s">
        <v>117</v>
      </c>
    </row>
    <row r="598" spans="1:65" s="14" customFormat="1">
      <c r="B598" s="166"/>
      <c r="D598" s="159" t="s">
        <v>126</v>
      </c>
      <c r="E598" s="167" t="s">
        <v>3</v>
      </c>
      <c r="F598" s="168" t="s">
        <v>781</v>
      </c>
      <c r="H598" s="169">
        <v>4.0999999999999996</v>
      </c>
      <c r="I598" s="170"/>
      <c r="L598" s="166"/>
      <c r="M598" s="171"/>
      <c r="N598" s="172"/>
      <c r="O598" s="172"/>
      <c r="P598" s="172"/>
      <c r="Q598" s="172"/>
      <c r="R598" s="172"/>
      <c r="S598" s="172"/>
      <c r="T598" s="173"/>
      <c r="AT598" s="167" t="s">
        <v>126</v>
      </c>
      <c r="AU598" s="167" t="s">
        <v>79</v>
      </c>
      <c r="AV598" s="14" t="s">
        <v>79</v>
      </c>
      <c r="AW598" s="14" t="s">
        <v>31</v>
      </c>
      <c r="AX598" s="14" t="s">
        <v>70</v>
      </c>
      <c r="AY598" s="167" t="s">
        <v>117</v>
      </c>
    </row>
    <row r="599" spans="1:65" s="15" customFormat="1">
      <c r="B599" s="178"/>
      <c r="D599" s="159" t="s">
        <v>126</v>
      </c>
      <c r="E599" s="179" t="s">
        <v>3</v>
      </c>
      <c r="F599" s="180" t="s">
        <v>210</v>
      </c>
      <c r="H599" s="181">
        <v>27</v>
      </c>
      <c r="I599" s="182"/>
      <c r="L599" s="178"/>
      <c r="M599" s="183"/>
      <c r="N599" s="184"/>
      <c r="O599" s="184"/>
      <c r="P599" s="184"/>
      <c r="Q599" s="184"/>
      <c r="R599" s="184"/>
      <c r="S599" s="184"/>
      <c r="T599" s="185"/>
      <c r="AT599" s="179" t="s">
        <v>126</v>
      </c>
      <c r="AU599" s="179" t="s">
        <v>79</v>
      </c>
      <c r="AV599" s="15" t="s">
        <v>124</v>
      </c>
      <c r="AW599" s="15" t="s">
        <v>31</v>
      </c>
      <c r="AX599" s="15" t="s">
        <v>32</v>
      </c>
      <c r="AY599" s="179" t="s">
        <v>117</v>
      </c>
    </row>
    <row r="600" spans="1:65" s="2" customFormat="1" ht="24.2" customHeight="1">
      <c r="A600" s="34"/>
      <c r="B600" s="144"/>
      <c r="C600" s="145" t="s">
        <v>782</v>
      </c>
      <c r="D600" s="145" t="s">
        <v>120</v>
      </c>
      <c r="E600" s="146" t="s">
        <v>783</v>
      </c>
      <c r="F600" s="147" t="s">
        <v>784</v>
      </c>
      <c r="G600" s="148" t="s">
        <v>213</v>
      </c>
      <c r="H600" s="149">
        <v>1.7</v>
      </c>
      <c r="I600" s="150"/>
      <c r="J600" s="151">
        <f>ROUND(I600*H600,2)</f>
        <v>0</v>
      </c>
      <c r="K600" s="147" t="s">
        <v>214</v>
      </c>
      <c r="L600" s="35"/>
      <c r="M600" s="152" t="s">
        <v>3</v>
      </c>
      <c r="N600" s="153" t="s">
        <v>41</v>
      </c>
      <c r="O600" s="55"/>
      <c r="P600" s="154">
        <f>O600*H600</f>
        <v>0</v>
      </c>
      <c r="Q600" s="154">
        <v>0</v>
      </c>
      <c r="R600" s="154">
        <f>Q600*H600</f>
        <v>0</v>
      </c>
      <c r="S600" s="154">
        <v>0.17699999999999999</v>
      </c>
      <c r="T600" s="155">
        <f>S600*H600</f>
        <v>0.3009</v>
      </c>
      <c r="U600" s="34"/>
      <c r="V600" s="34"/>
      <c r="W600" s="34"/>
      <c r="X600" s="34"/>
      <c r="Y600" s="34"/>
      <c r="Z600" s="34"/>
      <c r="AA600" s="34"/>
      <c r="AB600" s="34"/>
      <c r="AC600" s="34"/>
      <c r="AD600" s="34"/>
      <c r="AE600" s="34"/>
      <c r="AR600" s="156" t="s">
        <v>124</v>
      </c>
      <c r="AT600" s="156" t="s">
        <v>120</v>
      </c>
      <c r="AU600" s="156" t="s">
        <v>79</v>
      </c>
      <c r="AY600" s="19" t="s">
        <v>117</v>
      </c>
      <c r="BE600" s="157">
        <f>IF(N600="základní",J600,0)</f>
        <v>0</v>
      </c>
      <c r="BF600" s="157">
        <f>IF(N600="snížená",J600,0)</f>
        <v>0</v>
      </c>
      <c r="BG600" s="157">
        <f>IF(N600="zákl. přenesená",J600,0)</f>
        <v>0</v>
      </c>
      <c r="BH600" s="157">
        <f>IF(N600="sníž. přenesená",J600,0)</f>
        <v>0</v>
      </c>
      <c r="BI600" s="157">
        <f>IF(N600="nulová",J600,0)</f>
        <v>0</v>
      </c>
      <c r="BJ600" s="19" t="s">
        <v>32</v>
      </c>
      <c r="BK600" s="157">
        <f>ROUND(I600*H600,2)</f>
        <v>0</v>
      </c>
      <c r="BL600" s="19" t="s">
        <v>124</v>
      </c>
      <c r="BM600" s="156" t="s">
        <v>785</v>
      </c>
    </row>
    <row r="601" spans="1:65" s="2" customFormat="1">
      <c r="A601" s="34"/>
      <c r="B601" s="35"/>
      <c r="C601" s="34"/>
      <c r="D601" s="186" t="s">
        <v>216</v>
      </c>
      <c r="E601" s="34"/>
      <c r="F601" s="187" t="s">
        <v>786</v>
      </c>
      <c r="G601" s="34"/>
      <c r="H601" s="34"/>
      <c r="I601" s="188"/>
      <c r="J601" s="34"/>
      <c r="K601" s="34"/>
      <c r="L601" s="35"/>
      <c r="M601" s="189"/>
      <c r="N601" s="190"/>
      <c r="O601" s="55"/>
      <c r="P601" s="55"/>
      <c r="Q601" s="55"/>
      <c r="R601" s="55"/>
      <c r="S601" s="55"/>
      <c r="T601" s="56"/>
      <c r="U601" s="34"/>
      <c r="V601" s="34"/>
      <c r="W601" s="34"/>
      <c r="X601" s="34"/>
      <c r="Y601" s="34"/>
      <c r="Z601" s="34"/>
      <c r="AA601" s="34"/>
      <c r="AB601" s="34"/>
      <c r="AC601" s="34"/>
      <c r="AD601" s="34"/>
      <c r="AE601" s="34"/>
      <c r="AT601" s="19" t="s">
        <v>216</v>
      </c>
      <c r="AU601" s="19" t="s">
        <v>79</v>
      </c>
    </row>
    <row r="602" spans="1:65" s="2" customFormat="1" ht="58.5">
      <c r="A602" s="34"/>
      <c r="B602" s="35"/>
      <c r="C602" s="34"/>
      <c r="D602" s="159" t="s">
        <v>224</v>
      </c>
      <c r="E602" s="34"/>
      <c r="F602" s="201" t="s">
        <v>778</v>
      </c>
      <c r="G602" s="34"/>
      <c r="H602" s="34"/>
      <c r="I602" s="188"/>
      <c r="J602" s="34"/>
      <c r="K602" s="34"/>
      <c r="L602" s="35"/>
      <c r="M602" s="189"/>
      <c r="N602" s="190"/>
      <c r="O602" s="55"/>
      <c r="P602" s="55"/>
      <c r="Q602" s="55"/>
      <c r="R602" s="55"/>
      <c r="S602" s="55"/>
      <c r="T602" s="56"/>
      <c r="U602" s="34"/>
      <c r="V602" s="34"/>
      <c r="W602" s="34"/>
      <c r="X602" s="34"/>
      <c r="Y602" s="34"/>
      <c r="Z602" s="34"/>
      <c r="AA602" s="34"/>
      <c r="AB602" s="34"/>
      <c r="AC602" s="34"/>
      <c r="AD602" s="34"/>
      <c r="AE602" s="34"/>
      <c r="AT602" s="19" t="s">
        <v>224</v>
      </c>
      <c r="AU602" s="19" t="s">
        <v>79</v>
      </c>
    </row>
    <row r="603" spans="1:65" s="13" customFormat="1">
      <c r="B603" s="158"/>
      <c r="D603" s="159" t="s">
        <v>126</v>
      </c>
      <c r="E603" s="160" t="s">
        <v>3</v>
      </c>
      <c r="F603" s="161" t="s">
        <v>787</v>
      </c>
      <c r="H603" s="160" t="s">
        <v>3</v>
      </c>
      <c r="I603" s="162"/>
      <c r="L603" s="158"/>
      <c r="M603" s="163"/>
      <c r="N603" s="164"/>
      <c r="O603" s="164"/>
      <c r="P603" s="164"/>
      <c r="Q603" s="164"/>
      <c r="R603" s="164"/>
      <c r="S603" s="164"/>
      <c r="T603" s="165"/>
      <c r="AT603" s="160" t="s">
        <v>126</v>
      </c>
      <c r="AU603" s="160" t="s">
        <v>79</v>
      </c>
      <c r="AV603" s="13" t="s">
        <v>32</v>
      </c>
      <c r="AW603" s="13" t="s">
        <v>31</v>
      </c>
      <c r="AX603" s="13" t="s">
        <v>70</v>
      </c>
      <c r="AY603" s="160" t="s">
        <v>117</v>
      </c>
    </row>
    <row r="604" spans="1:65" s="13" customFormat="1">
      <c r="B604" s="158"/>
      <c r="D604" s="159" t="s">
        <v>126</v>
      </c>
      <c r="E604" s="160" t="s">
        <v>3</v>
      </c>
      <c r="F604" s="161" t="s">
        <v>771</v>
      </c>
      <c r="H604" s="160" t="s">
        <v>3</v>
      </c>
      <c r="I604" s="162"/>
      <c r="L604" s="158"/>
      <c r="M604" s="163"/>
      <c r="N604" s="164"/>
      <c r="O604" s="164"/>
      <c r="P604" s="164"/>
      <c r="Q604" s="164"/>
      <c r="R604" s="164"/>
      <c r="S604" s="164"/>
      <c r="T604" s="165"/>
      <c r="AT604" s="160" t="s">
        <v>126</v>
      </c>
      <c r="AU604" s="160" t="s">
        <v>79</v>
      </c>
      <c r="AV604" s="13" t="s">
        <v>32</v>
      </c>
      <c r="AW604" s="13" t="s">
        <v>31</v>
      </c>
      <c r="AX604" s="13" t="s">
        <v>70</v>
      </c>
      <c r="AY604" s="160" t="s">
        <v>117</v>
      </c>
    </row>
    <row r="605" spans="1:65" s="14" customFormat="1">
      <c r="B605" s="166"/>
      <c r="D605" s="159" t="s">
        <v>126</v>
      </c>
      <c r="E605" s="167" t="s">
        <v>3</v>
      </c>
      <c r="F605" s="168" t="s">
        <v>788</v>
      </c>
      <c r="H605" s="169">
        <v>1.7</v>
      </c>
      <c r="I605" s="170"/>
      <c r="L605" s="166"/>
      <c r="M605" s="171"/>
      <c r="N605" s="172"/>
      <c r="O605" s="172"/>
      <c r="P605" s="172"/>
      <c r="Q605" s="172"/>
      <c r="R605" s="172"/>
      <c r="S605" s="172"/>
      <c r="T605" s="173"/>
      <c r="AT605" s="167" t="s">
        <v>126</v>
      </c>
      <c r="AU605" s="167" t="s">
        <v>79</v>
      </c>
      <c r="AV605" s="14" t="s">
        <v>79</v>
      </c>
      <c r="AW605" s="14" t="s">
        <v>31</v>
      </c>
      <c r="AX605" s="14" t="s">
        <v>32</v>
      </c>
      <c r="AY605" s="167" t="s">
        <v>117</v>
      </c>
    </row>
    <row r="606" spans="1:65" s="2" customFormat="1" ht="24.2" customHeight="1">
      <c r="A606" s="34"/>
      <c r="B606" s="144"/>
      <c r="C606" s="145" t="s">
        <v>789</v>
      </c>
      <c r="D606" s="145" t="s">
        <v>120</v>
      </c>
      <c r="E606" s="146" t="s">
        <v>790</v>
      </c>
      <c r="F606" s="147" t="s">
        <v>791</v>
      </c>
      <c r="G606" s="148" t="s">
        <v>213</v>
      </c>
      <c r="H606" s="149">
        <v>40.1</v>
      </c>
      <c r="I606" s="150"/>
      <c r="J606" s="151">
        <f>ROUND(I606*H606,2)</f>
        <v>0</v>
      </c>
      <c r="K606" s="147" t="s">
        <v>214</v>
      </c>
      <c r="L606" s="35"/>
      <c r="M606" s="152" t="s">
        <v>3</v>
      </c>
      <c r="N606" s="153" t="s">
        <v>41</v>
      </c>
      <c r="O606" s="55"/>
      <c r="P606" s="154">
        <f>O606*H606</f>
        <v>0</v>
      </c>
      <c r="Q606" s="154">
        <v>0</v>
      </c>
      <c r="R606" s="154">
        <f>Q606*H606</f>
        <v>0</v>
      </c>
      <c r="S606" s="154">
        <v>0</v>
      </c>
      <c r="T606" s="155">
        <f>S606*H606</f>
        <v>0</v>
      </c>
      <c r="U606" s="34"/>
      <c r="V606" s="34"/>
      <c r="W606" s="34"/>
      <c r="X606" s="34"/>
      <c r="Y606" s="34"/>
      <c r="Z606" s="34"/>
      <c r="AA606" s="34"/>
      <c r="AB606" s="34"/>
      <c r="AC606" s="34"/>
      <c r="AD606" s="34"/>
      <c r="AE606" s="34"/>
      <c r="AR606" s="156" t="s">
        <v>124</v>
      </c>
      <c r="AT606" s="156" t="s">
        <v>120</v>
      </c>
      <c r="AU606" s="156" t="s">
        <v>79</v>
      </c>
      <c r="AY606" s="19" t="s">
        <v>117</v>
      </c>
      <c r="BE606" s="157">
        <f>IF(N606="základní",J606,0)</f>
        <v>0</v>
      </c>
      <c r="BF606" s="157">
        <f>IF(N606="snížená",J606,0)</f>
        <v>0</v>
      </c>
      <c r="BG606" s="157">
        <f>IF(N606="zákl. přenesená",J606,0)</f>
        <v>0</v>
      </c>
      <c r="BH606" s="157">
        <f>IF(N606="sníž. přenesená",J606,0)</f>
        <v>0</v>
      </c>
      <c r="BI606" s="157">
        <f>IF(N606="nulová",J606,0)</f>
        <v>0</v>
      </c>
      <c r="BJ606" s="19" t="s">
        <v>32</v>
      </c>
      <c r="BK606" s="157">
        <f>ROUND(I606*H606,2)</f>
        <v>0</v>
      </c>
      <c r="BL606" s="19" t="s">
        <v>124</v>
      </c>
      <c r="BM606" s="156" t="s">
        <v>792</v>
      </c>
    </row>
    <row r="607" spans="1:65" s="2" customFormat="1">
      <c r="A607" s="34"/>
      <c r="B607" s="35"/>
      <c r="C607" s="34"/>
      <c r="D607" s="186" t="s">
        <v>216</v>
      </c>
      <c r="E607" s="34"/>
      <c r="F607" s="187" t="s">
        <v>793</v>
      </c>
      <c r="G607" s="34"/>
      <c r="H607" s="34"/>
      <c r="I607" s="188"/>
      <c r="J607" s="34"/>
      <c r="K607" s="34"/>
      <c r="L607" s="35"/>
      <c r="M607" s="189"/>
      <c r="N607" s="190"/>
      <c r="O607" s="55"/>
      <c r="P607" s="55"/>
      <c r="Q607" s="55"/>
      <c r="R607" s="55"/>
      <c r="S607" s="55"/>
      <c r="T607" s="56"/>
      <c r="U607" s="34"/>
      <c r="V607" s="34"/>
      <c r="W607" s="34"/>
      <c r="X607" s="34"/>
      <c r="Y607" s="34"/>
      <c r="Z607" s="34"/>
      <c r="AA607" s="34"/>
      <c r="AB607" s="34"/>
      <c r="AC607" s="34"/>
      <c r="AD607" s="34"/>
      <c r="AE607" s="34"/>
      <c r="AT607" s="19" t="s">
        <v>216</v>
      </c>
      <c r="AU607" s="19" t="s">
        <v>79</v>
      </c>
    </row>
    <row r="608" spans="1:65" s="2" customFormat="1" ht="29.25">
      <c r="A608" s="34"/>
      <c r="B608" s="35"/>
      <c r="C608" s="34"/>
      <c r="D608" s="159" t="s">
        <v>224</v>
      </c>
      <c r="E608" s="34"/>
      <c r="F608" s="201" t="s">
        <v>756</v>
      </c>
      <c r="G608" s="34"/>
      <c r="H608" s="34"/>
      <c r="I608" s="188"/>
      <c r="J608" s="34"/>
      <c r="K608" s="34"/>
      <c r="L608" s="35"/>
      <c r="M608" s="189"/>
      <c r="N608" s="190"/>
      <c r="O608" s="55"/>
      <c r="P608" s="55"/>
      <c r="Q608" s="55"/>
      <c r="R608" s="55"/>
      <c r="S608" s="55"/>
      <c r="T608" s="56"/>
      <c r="U608" s="34"/>
      <c r="V608" s="34"/>
      <c r="W608" s="34"/>
      <c r="X608" s="34"/>
      <c r="Y608" s="34"/>
      <c r="Z608" s="34"/>
      <c r="AA608" s="34"/>
      <c r="AB608" s="34"/>
      <c r="AC608" s="34"/>
      <c r="AD608" s="34"/>
      <c r="AE608" s="34"/>
      <c r="AT608" s="19" t="s">
        <v>224</v>
      </c>
      <c r="AU608" s="19" t="s">
        <v>79</v>
      </c>
    </row>
    <row r="609" spans="1:65" s="13" customFormat="1">
      <c r="B609" s="158"/>
      <c r="D609" s="159" t="s">
        <v>126</v>
      </c>
      <c r="E609" s="160" t="s">
        <v>3</v>
      </c>
      <c r="F609" s="161" t="s">
        <v>763</v>
      </c>
      <c r="H609" s="160" t="s">
        <v>3</v>
      </c>
      <c r="I609" s="162"/>
      <c r="L609" s="158"/>
      <c r="M609" s="163"/>
      <c r="N609" s="164"/>
      <c r="O609" s="164"/>
      <c r="P609" s="164"/>
      <c r="Q609" s="164"/>
      <c r="R609" s="164"/>
      <c r="S609" s="164"/>
      <c r="T609" s="165"/>
      <c r="AT609" s="160" t="s">
        <v>126</v>
      </c>
      <c r="AU609" s="160" t="s">
        <v>79</v>
      </c>
      <c r="AV609" s="13" t="s">
        <v>32</v>
      </c>
      <c r="AW609" s="13" t="s">
        <v>31</v>
      </c>
      <c r="AX609" s="13" t="s">
        <v>70</v>
      </c>
      <c r="AY609" s="160" t="s">
        <v>117</v>
      </c>
    </row>
    <row r="610" spans="1:65" s="13" customFormat="1">
      <c r="B610" s="158"/>
      <c r="D610" s="159" t="s">
        <v>126</v>
      </c>
      <c r="E610" s="160" t="s">
        <v>3</v>
      </c>
      <c r="F610" s="161" t="s">
        <v>770</v>
      </c>
      <c r="H610" s="160" t="s">
        <v>3</v>
      </c>
      <c r="I610" s="162"/>
      <c r="L610" s="158"/>
      <c r="M610" s="163"/>
      <c r="N610" s="164"/>
      <c r="O610" s="164"/>
      <c r="P610" s="164"/>
      <c r="Q610" s="164"/>
      <c r="R610" s="164"/>
      <c r="S610" s="164"/>
      <c r="T610" s="165"/>
      <c r="AT610" s="160" t="s">
        <v>126</v>
      </c>
      <c r="AU610" s="160" t="s">
        <v>79</v>
      </c>
      <c r="AV610" s="13" t="s">
        <v>32</v>
      </c>
      <c r="AW610" s="13" t="s">
        <v>31</v>
      </c>
      <c r="AX610" s="13" t="s">
        <v>70</v>
      </c>
      <c r="AY610" s="160" t="s">
        <v>117</v>
      </c>
    </row>
    <row r="611" spans="1:65" s="13" customFormat="1">
      <c r="B611" s="158"/>
      <c r="D611" s="159" t="s">
        <v>126</v>
      </c>
      <c r="E611" s="160" t="s">
        <v>3</v>
      </c>
      <c r="F611" s="161" t="s">
        <v>771</v>
      </c>
      <c r="H611" s="160" t="s">
        <v>3</v>
      </c>
      <c r="I611" s="162"/>
      <c r="L611" s="158"/>
      <c r="M611" s="163"/>
      <c r="N611" s="164"/>
      <c r="O611" s="164"/>
      <c r="P611" s="164"/>
      <c r="Q611" s="164"/>
      <c r="R611" s="164"/>
      <c r="S611" s="164"/>
      <c r="T611" s="165"/>
      <c r="AT611" s="160" t="s">
        <v>126</v>
      </c>
      <c r="AU611" s="160" t="s">
        <v>79</v>
      </c>
      <c r="AV611" s="13" t="s">
        <v>32</v>
      </c>
      <c r="AW611" s="13" t="s">
        <v>31</v>
      </c>
      <c r="AX611" s="13" t="s">
        <v>70</v>
      </c>
      <c r="AY611" s="160" t="s">
        <v>117</v>
      </c>
    </row>
    <row r="612" spans="1:65" s="13" customFormat="1">
      <c r="B612" s="158"/>
      <c r="D612" s="159" t="s">
        <v>126</v>
      </c>
      <c r="E612" s="160" t="s">
        <v>3</v>
      </c>
      <c r="F612" s="161" t="s">
        <v>794</v>
      </c>
      <c r="H612" s="160" t="s">
        <v>3</v>
      </c>
      <c r="I612" s="162"/>
      <c r="L612" s="158"/>
      <c r="M612" s="163"/>
      <c r="N612" s="164"/>
      <c r="O612" s="164"/>
      <c r="P612" s="164"/>
      <c r="Q612" s="164"/>
      <c r="R612" s="164"/>
      <c r="S612" s="164"/>
      <c r="T612" s="165"/>
      <c r="AT612" s="160" t="s">
        <v>126</v>
      </c>
      <c r="AU612" s="160" t="s">
        <v>79</v>
      </c>
      <c r="AV612" s="13" t="s">
        <v>32</v>
      </c>
      <c r="AW612" s="13" t="s">
        <v>31</v>
      </c>
      <c r="AX612" s="13" t="s">
        <v>70</v>
      </c>
      <c r="AY612" s="160" t="s">
        <v>117</v>
      </c>
    </row>
    <row r="613" spans="1:65" s="13" customFormat="1">
      <c r="B613" s="158"/>
      <c r="D613" s="159" t="s">
        <v>126</v>
      </c>
      <c r="E613" s="160" t="s">
        <v>3</v>
      </c>
      <c r="F613" s="161" t="s">
        <v>795</v>
      </c>
      <c r="H613" s="160" t="s">
        <v>3</v>
      </c>
      <c r="I613" s="162"/>
      <c r="L613" s="158"/>
      <c r="M613" s="163"/>
      <c r="N613" s="164"/>
      <c r="O613" s="164"/>
      <c r="P613" s="164"/>
      <c r="Q613" s="164"/>
      <c r="R613" s="164"/>
      <c r="S613" s="164"/>
      <c r="T613" s="165"/>
      <c r="AT613" s="160" t="s">
        <v>126</v>
      </c>
      <c r="AU613" s="160" t="s">
        <v>79</v>
      </c>
      <c r="AV613" s="13" t="s">
        <v>32</v>
      </c>
      <c r="AW613" s="13" t="s">
        <v>31</v>
      </c>
      <c r="AX613" s="13" t="s">
        <v>70</v>
      </c>
      <c r="AY613" s="160" t="s">
        <v>117</v>
      </c>
    </row>
    <row r="614" spans="1:65" s="14" customFormat="1">
      <c r="B614" s="166"/>
      <c r="D614" s="159" t="s">
        <v>126</v>
      </c>
      <c r="E614" s="167" t="s">
        <v>3</v>
      </c>
      <c r="F614" s="168" t="s">
        <v>788</v>
      </c>
      <c r="H614" s="169">
        <v>1.7</v>
      </c>
      <c r="I614" s="170"/>
      <c r="L614" s="166"/>
      <c r="M614" s="171"/>
      <c r="N614" s="172"/>
      <c r="O614" s="172"/>
      <c r="P614" s="172"/>
      <c r="Q614" s="172"/>
      <c r="R614" s="172"/>
      <c r="S614" s="172"/>
      <c r="T614" s="173"/>
      <c r="AT614" s="167" t="s">
        <v>126</v>
      </c>
      <c r="AU614" s="167" t="s">
        <v>79</v>
      </c>
      <c r="AV614" s="14" t="s">
        <v>79</v>
      </c>
      <c r="AW614" s="14" t="s">
        <v>31</v>
      </c>
      <c r="AX614" s="14" t="s">
        <v>70</v>
      </c>
      <c r="AY614" s="167" t="s">
        <v>117</v>
      </c>
    </row>
    <row r="615" spans="1:65" s="13" customFormat="1">
      <c r="B615" s="158"/>
      <c r="D615" s="159" t="s">
        <v>126</v>
      </c>
      <c r="E615" s="160" t="s">
        <v>3</v>
      </c>
      <c r="F615" s="161" t="s">
        <v>796</v>
      </c>
      <c r="H615" s="160" t="s">
        <v>3</v>
      </c>
      <c r="I615" s="162"/>
      <c r="L615" s="158"/>
      <c r="M615" s="163"/>
      <c r="N615" s="164"/>
      <c r="O615" s="164"/>
      <c r="P615" s="164"/>
      <c r="Q615" s="164"/>
      <c r="R615" s="164"/>
      <c r="S615" s="164"/>
      <c r="T615" s="165"/>
      <c r="AT615" s="160" t="s">
        <v>126</v>
      </c>
      <c r="AU615" s="160" t="s">
        <v>79</v>
      </c>
      <c r="AV615" s="13" t="s">
        <v>32</v>
      </c>
      <c r="AW615" s="13" t="s">
        <v>31</v>
      </c>
      <c r="AX615" s="13" t="s">
        <v>70</v>
      </c>
      <c r="AY615" s="160" t="s">
        <v>117</v>
      </c>
    </row>
    <row r="616" spans="1:65" s="14" customFormat="1">
      <c r="B616" s="166"/>
      <c r="D616" s="159" t="s">
        <v>126</v>
      </c>
      <c r="E616" s="167" t="s">
        <v>3</v>
      </c>
      <c r="F616" s="168" t="s">
        <v>797</v>
      </c>
      <c r="H616" s="169">
        <v>11.4</v>
      </c>
      <c r="I616" s="170"/>
      <c r="L616" s="166"/>
      <c r="M616" s="171"/>
      <c r="N616" s="172"/>
      <c r="O616" s="172"/>
      <c r="P616" s="172"/>
      <c r="Q616" s="172"/>
      <c r="R616" s="172"/>
      <c r="S616" s="172"/>
      <c r="T616" s="173"/>
      <c r="AT616" s="167" t="s">
        <v>126</v>
      </c>
      <c r="AU616" s="167" t="s">
        <v>79</v>
      </c>
      <c r="AV616" s="14" t="s">
        <v>79</v>
      </c>
      <c r="AW616" s="14" t="s">
        <v>31</v>
      </c>
      <c r="AX616" s="14" t="s">
        <v>70</v>
      </c>
      <c r="AY616" s="167" t="s">
        <v>117</v>
      </c>
    </row>
    <row r="617" spans="1:65" s="14" customFormat="1">
      <c r="B617" s="166"/>
      <c r="D617" s="159" t="s">
        <v>126</v>
      </c>
      <c r="E617" s="167" t="s">
        <v>3</v>
      </c>
      <c r="F617" s="168" t="s">
        <v>338</v>
      </c>
      <c r="H617" s="169">
        <v>27</v>
      </c>
      <c r="I617" s="170"/>
      <c r="L617" s="166"/>
      <c r="M617" s="171"/>
      <c r="N617" s="172"/>
      <c r="O617" s="172"/>
      <c r="P617" s="172"/>
      <c r="Q617" s="172"/>
      <c r="R617" s="172"/>
      <c r="S617" s="172"/>
      <c r="T617" s="173"/>
      <c r="AT617" s="167" t="s">
        <v>126</v>
      </c>
      <c r="AU617" s="167" t="s">
        <v>79</v>
      </c>
      <c r="AV617" s="14" t="s">
        <v>79</v>
      </c>
      <c r="AW617" s="14" t="s">
        <v>31</v>
      </c>
      <c r="AX617" s="14" t="s">
        <v>70</v>
      </c>
      <c r="AY617" s="167" t="s">
        <v>117</v>
      </c>
    </row>
    <row r="618" spans="1:65" s="15" customFormat="1">
      <c r="B618" s="178"/>
      <c r="D618" s="159" t="s">
        <v>126</v>
      </c>
      <c r="E618" s="179" t="s">
        <v>3</v>
      </c>
      <c r="F618" s="180" t="s">
        <v>210</v>
      </c>
      <c r="H618" s="181">
        <v>40.1</v>
      </c>
      <c r="I618" s="182"/>
      <c r="L618" s="178"/>
      <c r="M618" s="183"/>
      <c r="N618" s="184"/>
      <c r="O618" s="184"/>
      <c r="P618" s="184"/>
      <c r="Q618" s="184"/>
      <c r="R618" s="184"/>
      <c r="S618" s="184"/>
      <c r="T618" s="185"/>
      <c r="AT618" s="179" t="s">
        <v>126</v>
      </c>
      <c r="AU618" s="179" t="s">
        <v>79</v>
      </c>
      <c r="AV618" s="15" t="s">
        <v>124</v>
      </c>
      <c r="AW618" s="15" t="s">
        <v>31</v>
      </c>
      <c r="AX618" s="15" t="s">
        <v>32</v>
      </c>
      <c r="AY618" s="179" t="s">
        <v>117</v>
      </c>
    </row>
    <row r="619" spans="1:65" s="2" customFormat="1" ht="21.75" customHeight="1">
      <c r="A619" s="34"/>
      <c r="B619" s="144"/>
      <c r="C619" s="145" t="s">
        <v>798</v>
      </c>
      <c r="D619" s="145" t="s">
        <v>120</v>
      </c>
      <c r="E619" s="146" t="s">
        <v>799</v>
      </c>
      <c r="F619" s="147" t="s">
        <v>800</v>
      </c>
      <c r="G619" s="148" t="s">
        <v>801</v>
      </c>
      <c r="H619" s="149">
        <v>4025</v>
      </c>
      <c r="I619" s="150"/>
      <c r="J619" s="151">
        <f>ROUND(I619*H619,2)</f>
        <v>0</v>
      </c>
      <c r="K619" s="147" t="s">
        <v>214</v>
      </c>
      <c r="L619" s="35"/>
      <c r="M619" s="152" t="s">
        <v>3</v>
      </c>
      <c r="N619" s="153" t="s">
        <v>41</v>
      </c>
      <c r="O619" s="55"/>
      <c r="P619" s="154">
        <f>O619*H619</f>
        <v>0</v>
      </c>
      <c r="Q619" s="154">
        <v>0</v>
      </c>
      <c r="R619" s="154">
        <f>Q619*H619</f>
        <v>0</v>
      </c>
      <c r="S619" s="154">
        <v>1E-3</v>
      </c>
      <c r="T619" s="155">
        <f>S619*H619</f>
        <v>4.0250000000000004</v>
      </c>
      <c r="U619" s="34"/>
      <c r="V619" s="34"/>
      <c r="W619" s="34"/>
      <c r="X619" s="34"/>
      <c r="Y619" s="34"/>
      <c r="Z619" s="34"/>
      <c r="AA619" s="34"/>
      <c r="AB619" s="34"/>
      <c r="AC619" s="34"/>
      <c r="AD619" s="34"/>
      <c r="AE619" s="34"/>
      <c r="AR619" s="156" t="s">
        <v>284</v>
      </c>
      <c r="AT619" s="156" t="s">
        <v>120</v>
      </c>
      <c r="AU619" s="156" t="s">
        <v>79</v>
      </c>
      <c r="AY619" s="19" t="s">
        <v>117</v>
      </c>
      <c r="BE619" s="157">
        <f>IF(N619="základní",J619,0)</f>
        <v>0</v>
      </c>
      <c r="BF619" s="157">
        <f>IF(N619="snížená",J619,0)</f>
        <v>0</v>
      </c>
      <c r="BG619" s="157">
        <f>IF(N619="zákl. přenesená",J619,0)</f>
        <v>0</v>
      </c>
      <c r="BH619" s="157">
        <f>IF(N619="sníž. přenesená",J619,0)</f>
        <v>0</v>
      </c>
      <c r="BI619" s="157">
        <f>IF(N619="nulová",J619,0)</f>
        <v>0</v>
      </c>
      <c r="BJ619" s="19" t="s">
        <v>32</v>
      </c>
      <c r="BK619" s="157">
        <f>ROUND(I619*H619,2)</f>
        <v>0</v>
      </c>
      <c r="BL619" s="19" t="s">
        <v>284</v>
      </c>
      <c r="BM619" s="156" t="s">
        <v>802</v>
      </c>
    </row>
    <row r="620" spans="1:65" s="2" customFormat="1">
      <c r="A620" s="34"/>
      <c r="B620" s="35"/>
      <c r="C620" s="34"/>
      <c r="D620" s="186" t="s">
        <v>216</v>
      </c>
      <c r="E620" s="34"/>
      <c r="F620" s="187" t="s">
        <v>803</v>
      </c>
      <c r="G620" s="34"/>
      <c r="H620" s="34"/>
      <c r="I620" s="188"/>
      <c r="J620" s="34"/>
      <c r="K620" s="34"/>
      <c r="L620" s="35"/>
      <c r="M620" s="189"/>
      <c r="N620" s="190"/>
      <c r="O620" s="55"/>
      <c r="P620" s="55"/>
      <c r="Q620" s="55"/>
      <c r="R620" s="55"/>
      <c r="S620" s="55"/>
      <c r="T620" s="56"/>
      <c r="U620" s="34"/>
      <c r="V620" s="34"/>
      <c r="W620" s="34"/>
      <c r="X620" s="34"/>
      <c r="Y620" s="34"/>
      <c r="Z620" s="34"/>
      <c r="AA620" s="34"/>
      <c r="AB620" s="34"/>
      <c r="AC620" s="34"/>
      <c r="AD620" s="34"/>
      <c r="AE620" s="34"/>
      <c r="AT620" s="19" t="s">
        <v>216</v>
      </c>
      <c r="AU620" s="19" t="s">
        <v>79</v>
      </c>
    </row>
    <row r="621" spans="1:65" s="2" customFormat="1" ht="68.25">
      <c r="A621" s="34"/>
      <c r="B621" s="35"/>
      <c r="C621" s="34"/>
      <c r="D621" s="159" t="s">
        <v>224</v>
      </c>
      <c r="E621" s="34"/>
      <c r="F621" s="201" t="s">
        <v>804</v>
      </c>
      <c r="G621" s="34"/>
      <c r="H621" s="34"/>
      <c r="I621" s="188"/>
      <c r="J621" s="34"/>
      <c r="K621" s="34"/>
      <c r="L621" s="35"/>
      <c r="M621" s="189"/>
      <c r="N621" s="190"/>
      <c r="O621" s="55"/>
      <c r="P621" s="55"/>
      <c r="Q621" s="55"/>
      <c r="R621" s="55"/>
      <c r="S621" s="55"/>
      <c r="T621" s="56"/>
      <c r="U621" s="34"/>
      <c r="V621" s="34"/>
      <c r="W621" s="34"/>
      <c r="X621" s="34"/>
      <c r="Y621" s="34"/>
      <c r="Z621" s="34"/>
      <c r="AA621" s="34"/>
      <c r="AB621" s="34"/>
      <c r="AC621" s="34"/>
      <c r="AD621" s="34"/>
      <c r="AE621" s="34"/>
      <c r="AT621" s="19" t="s">
        <v>224</v>
      </c>
      <c r="AU621" s="19" t="s">
        <v>79</v>
      </c>
    </row>
    <row r="622" spans="1:65" s="13" customFormat="1">
      <c r="B622" s="158"/>
      <c r="D622" s="159" t="s">
        <v>126</v>
      </c>
      <c r="E622" s="160" t="s">
        <v>3</v>
      </c>
      <c r="F622" s="161" t="s">
        <v>805</v>
      </c>
      <c r="H622" s="160" t="s">
        <v>3</v>
      </c>
      <c r="I622" s="162"/>
      <c r="L622" s="158"/>
      <c r="M622" s="163"/>
      <c r="N622" s="164"/>
      <c r="O622" s="164"/>
      <c r="P622" s="164"/>
      <c r="Q622" s="164"/>
      <c r="R622" s="164"/>
      <c r="S622" s="164"/>
      <c r="T622" s="165"/>
      <c r="AT622" s="160" t="s">
        <v>126</v>
      </c>
      <c r="AU622" s="160" t="s">
        <v>79</v>
      </c>
      <c r="AV622" s="13" t="s">
        <v>32</v>
      </c>
      <c r="AW622" s="13" t="s">
        <v>31</v>
      </c>
      <c r="AX622" s="13" t="s">
        <v>70</v>
      </c>
      <c r="AY622" s="160" t="s">
        <v>117</v>
      </c>
    </row>
    <row r="623" spans="1:65" s="13" customFormat="1">
      <c r="B623" s="158"/>
      <c r="D623" s="159" t="s">
        <v>126</v>
      </c>
      <c r="E623" s="160" t="s">
        <v>3</v>
      </c>
      <c r="F623" s="161" t="s">
        <v>770</v>
      </c>
      <c r="H623" s="160" t="s">
        <v>3</v>
      </c>
      <c r="I623" s="162"/>
      <c r="L623" s="158"/>
      <c r="M623" s="163"/>
      <c r="N623" s="164"/>
      <c r="O623" s="164"/>
      <c r="P623" s="164"/>
      <c r="Q623" s="164"/>
      <c r="R623" s="164"/>
      <c r="S623" s="164"/>
      <c r="T623" s="165"/>
      <c r="AT623" s="160" t="s">
        <v>126</v>
      </c>
      <c r="AU623" s="160" t="s">
        <v>79</v>
      </c>
      <c r="AV623" s="13" t="s">
        <v>32</v>
      </c>
      <c r="AW623" s="13" t="s">
        <v>31</v>
      </c>
      <c r="AX623" s="13" t="s">
        <v>70</v>
      </c>
      <c r="AY623" s="160" t="s">
        <v>117</v>
      </c>
    </row>
    <row r="624" spans="1:65" s="13" customFormat="1">
      <c r="B624" s="158"/>
      <c r="D624" s="159" t="s">
        <v>126</v>
      </c>
      <c r="E624" s="160" t="s">
        <v>3</v>
      </c>
      <c r="F624" s="161" t="s">
        <v>806</v>
      </c>
      <c r="H624" s="160" t="s">
        <v>3</v>
      </c>
      <c r="I624" s="162"/>
      <c r="L624" s="158"/>
      <c r="M624" s="163"/>
      <c r="N624" s="164"/>
      <c r="O624" s="164"/>
      <c r="P624" s="164"/>
      <c r="Q624" s="164"/>
      <c r="R624" s="164"/>
      <c r="S624" s="164"/>
      <c r="T624" s="165"/>
      <c r="AT624" s="160" t="s">
        <v>126</v>
      </c>
      <c r="AU624" s="160" t="s">
        <v>79</v>
      </c>
      <c r="AV624" s="13" t="s">
        <v>32</v>
      </c>
      <c r="AW624" s="13" t="s">
        <v>31</v>
      </c>
      <c r="AX624" s="13" t="s">
        <v>70</v>
      </c>
      <c r="AY624" s="160" t="s">
        <v>117</v>
      </c>
    </row>
    <row r="625" spans="1:65" s="14" customFormat="1">
      <c r="B625" s="166"/>
      <c r="D625" s="159" t="s">
        <v>126</v>
      </c>
      <c r="E625" s="167" t="s">
        <v>3</v>
      </c>
      <c r="F625" s="168" t="s">
        <v>807</v>
      </c>
      <c r="H625" s="169">
        <v>3900</v>
      </c>
      <c r="I625" s="170"/>
      <c r="L625" s="166"/>
      <c r="M625" s="171"/>
      <c r="N625" s="172"/>
      <c r="O625" s="172"/>
      <c r="P625" s="172"/>
      <c r="Q625" s="172"/>
      <c r="R625" s="172"/>
      <c r="S625" s="172"/>
      <c r="T625" s="173"/>
      <c r="AT625" s="167" t="s">
        <v>126</v>
      </c>
      <c r="AU625" s="167" t="s">
        <v>79</v>
      </c>
      <c r="AV625" s="14" t="s">
        <v>79</v>
      </c>
      <c r="AW625" s="14" t="s">
        <v>31</v>
      </c>
      <c r="AX625" s="14" t="s">
        <v>70</v>
      </c>
      <c r="AY625" s="167" t="s">
        <v>117</v>
      </c>
    </row>
    <row r="626" spans="1:65" s="13" customFormat="1">
      <c r="B626" s="158"/>
      <c r="D626" s="159" t="s">
        <v>126</v>
      </c>
      <c r="E626" s="160" t="s">
        <v>3</v>
      </c>
      <c r="F626" s="161" t="s">
        <v>808</v>
      </c>
      <c r="H626" s="160" t="s">
        <v>3</v>
      </c>
      <c r="I626" s="162"/>
      <c r="L626" s="158"/>
      <c r="M626" s="163"/>
      <c r="N626" s="164"/>
      <c r="O626" s="164"/>
      <c r="P626" s="164"/>
      <c r="Q626" s="164"/>
      <c r="R626" s="164"/>
      <c r="S626" s="164"/>
      <c r="T626" s="165"/>
      <c r="AT626" s="160" t="s">
        <v>126</v>
      </c>
      <c r="AU626" s="160" t="s">
        <v>79</v>
      </c>
      <c r="AV626" s="13" t="s">
        <v>32</v>
      </c>
      <c r="AW626" s="13" t="s">
        <v>31</v>
      </c>
      <c r="AX626" s="13" t="s">
        <v>70</v>
      </c>
      <c r="AY626" s="160" t="s">
        <v>117</v>
      </c>
    </row>
    <row r="627" spans="1:65" s="14" customFormat="1">
      <c r="B627" s="166"/>
      <c r="D627" s="159" t="s">
        <v>126</v>
      </c>
      <c r="E627" s="167" t="s">
        <v>3</v>
      </c>
      <c r="F627" s="168" t="s">
        <v>809</v>
      </c>
      <c r="H627" s="169">
        <v>125</v>
      </c>
      <c r="I627" s="170"/>
      <c r="L627" s="166"/>
      <c r="M627" s="171"/>
      <c r="N627" s="172"/>
      <c r="O627" s="172"/>
      <c r="P627" s="172"/>
      <c r="Q627" s="172"/>
      <c r="R627" s="172"/>
      <c r="S627" s="172"/>
      <c r="T627" s="173"/>
      <c r="AT627" s="167" t="s">
        <v>126</v>
      </c>
      <c r="AU627" s="167" t="s">
        <v>79</v>
      </c>
      <c r="AV627" s="14" t="s">
        <v>79</v>
      </c>
      <c r="AW627" s="14" t="s">
        <v>31</v>
      </c>
      <c r="AX627" s="14" t="s">
        <v>70</v>
      </c>
      <c r="AY627" s="167" t="s">
        <v>117</v>
      </c>
    </row>
    <row r="628" spans="1:65" s="15" customFormat="1">
      <c r="B628" s="178"/>
      <c r="D628" s="159" t="s">
        <v>126</v>
      </c>
      <c r="E628" s="179" t="s">
        <v>3</v>
      </c>
      <c r="F628" s="180" t="s">
        <v>210</v>
      </c>
      <c r="H628" s="181">
        <v>4025</v>
      </c>
      <c r="I628" s="182"/>
      <c r="L628" s="178"/>
      <c r="M628" s="183"/>
      <c r="N628" s="184"/>
      <c r="O628" s="184"/>
      <c r="P628" s="184"/>
      <c r="Q628" s="184"/>
      <c r="R628" s="184"/>
      <c r="S628" s="184"/>
      <c r="T628" s="185"/>
      <c r="AT628" s="179" t="s">
        <v>126</v>
      </c>
      <c r="AU628" s="179" t="s">
        <v>79</v>
      </c>
      <c r="AV628" s="15" t="s">
        <v>124</v>
      </c>
      <c r="AW628" s="15" t="s">
        <v>31</v>
      </c>
      <c r="AX628" s="15" t="s">
        <v>32</v>
      </c>
      <c r="AY628" s="179" t="s">
        <v>117</v>
      </c>
    </row>
    <row r="629" spans="1:65" s="2" customFormat="1" ht="21.75" customHeight="1">
      <c r="A629" s="34"/>
      <c r="B629" s="144"/>
      <c r="C629" s="145" t="s">
        <v>810</v>
      </c>
      <c r="D629" s="145" t="s">
        <v>120</v>
      </c>
      <c r="E629" s="146" t="s">
        <v>811</v>
      </c>
      <c r="F629" s="147" t="s">
        <v>812</v>
      </c>
      <c r="G629" s="148" t="s">
        <v>813</v>
      </c>
      <c r="H629" s="149">
        <v>0.8</v>
      </c>
      <c r="I629" s="150"/>
      <c r="J629" s="151">
        <f>ROUND(I629*H629,2)</f>
        <v>0</v>
      </c>
      <c r="K629" s="147" t="s">
        <v>214</v>
      </c>
      <c r="L629" s="35"/>
      <c r="M629" s="152" t="s">
        <v>3</v>
      </c>
      <c r="N629" s="153" t="s">
        <v>41</v>
      </c>
      <c r="O629" s="55"/>
      <c r="P629" s="154">
        <f>O629*H629</f>
        <v>0</v>
      </c>
      <c r="Q629" s="154">
        <v>0</v>
      </c>
      <c r="R629" s="154">
        <f>Q629*H629</f>
        <v>0</v>
      </c>
      <c r="S629" s="154">
        <v>2.2000000000000002</v>
      </c>
      <c r="T629" s="155">
        <f>S629*H629</f>
        <v>1.7600000000000002</v>
      </c>
      <c r="U629" s="34"/>
      <c r="V629" s="34"/>
      <c r="W629" s="34"/>
      <c r="X629" s="34"/>
      <c r="Y629" s="34"/>
      <c r="Z629" s="34"/>
      <c r="AA629" s="34"/>
      <c r="AB629" s="34"/>
      <c r="AC629" s="34"/>
      <c r="AD629" s="34"/>
      <c r="AE629" s="34"/>
      <c r="AR629" s="156" t="s">
        <v>124</v>
      </c>
      <c r="AT629" s="156" t="s">
        <v>120</v>
      </c>
      <c r="AU629" s="156" t="s">
        <v>79</v>
      </c>
      <c r="AY629" s="19" t="s">
        <v>117</v>
      </c>
      <c r="BE629" s="157">
        <f>IF(N629="základní",J629,0)</f>
        <v>0</v>
      </c>
      <c r="BF629" s="157">
        <f>IF(N629="snížená",J629,0)</f>
        <v>0</v>
      </c>
      <c r="BG629" s="157">
        <f>IF(N629="zákl. přenesená",J629,0)</f>
        <v>0</v>
      </c>
      <c r="BH629" s="157">
        <f>IF(N629="sníž. přenesená",J629,0)</f>
        <v>0</v>
      </c>
      <c r="BI629" s="157">
        <f>IF(N629="nulová",J629,0)</f>
        <v>0</v>
      </c>
      <c r="BJ629" s="19" t="s">
        <v>32</v>
      </c>
      <c r="BK629" s="157">
        <f>ROUND(I629*H629,2)</f>
        <v>0</v>
      </c>
      <c r="BL629" s="19" t="s">
        <v>124</v>
      </c>
      <c r="BM629" s="156" t="s">
        <v>814</v>
      </c>
    </row>
    <row r="630" spans="1:65" s="2" customFormat="1">
      <c r="A630" s="34"/>
      <c r="B630" s="35"/>
      <c r="C630" s="34"/>
      <c r="D630" s="186" t="s">
        <v>216</v>
      </c>
      <c r="E630" s="34"/>
      <c r="F630" s="187" t="s">
        <v>815</v>
      </c>
      <c r="G630" s="34"/>
      <c r="H630" s="34"/>
      <c r="I630" s="188"/>
      <c r="J630" s="34"/>
      <c r="K630" s="34"/>
      <c r="L630" s="35"/>
      <c r="M630" s="189"/>
      <c r="N630" s="190"/>
      <c r="O630" s="55"/>
      <c r="P630" s="55"/>
      <c r="Q630" s="55"/>
      <c r="R630" s="55"/>
      <c r="S630" s="55"/>
      <c r="T630" s="56"/>
      <c r="U630" s="34"/>
      <c r="V630" s="34"/>
      <c r="W630" s="34"/>
      <c r="X630" s="34"/>
      <c r="Y630" s="34"/>
      <c r="Z630" s="34"/>
      <c r="AA630" s="34"/>
      <c r="AB630" s="34"/>
      <c r="AC630" s="34"/>
      <c r="AD630" s="34"/>
      <c r="AE630" s="34"/>
      <c r="AT630" s="19" t="s">
        <v>216</v>
      </c>
      <c r="AU630" s="19" t="s">
        <v>79</v>
      </c>
    </row>
    <row r="631" spans="1:65" s="2" customFormat="1" ht="29.25">
      <c r="A631" s="34"/>
      <c r="B631" s="35"/>
      <c r="C631" s="34"/>
      <c r="D631" s="159" t="s">
        <v>224</v>
      </c>
      <c r="E631" s="34"/>
      <c r="F631" s="201" t="s">
        <v>756</v>
      </c>
      <c r="G631" s="34"/>
      <c r="H631" s="34"/>
      <c r="I631" s="188"/>
      <c r="J631" s="34"/>
      <c r="K631" s="34"/>
      <c r="L631" s="35"/>
      <c r="M631" s="189"/>
      <c r="N631" s="190"/>
      <c r="O631" s="55"/>
      <c r="P631" s="55"/>
      <c r="Q631" s="55"/>
      <c r="R631" s="55"/>
      <c r="S631" s="55"/>
      <c r="T631" s="56"/>
      <c r="U631" s="34"/>
      <c r="V631" s="34"/>
      <c r="W631" s="34"/>
      <c r="X631" s="34"/>
      <c r="Y631" s="34"/>
      <c r="Z631" s="34"/>
      <c r="AA631" s="34"/>
      <c r="AB631" s="34"/>
      <c r="AC631" s="34"/>
      <c r="AD631" s="34"/>
      <c r="AE631" s="34"/>
      <c r="AT631" s="19" t="s">
        <v>224</v>
      </c>
      <c r="AU631" s="19" t="s">
        <v>79</v>
      </c>
    </row>
    <row r="632" spans="1:65" s="13" customFormat="1">
      <c r="B632" s="158"/>
      <c r="D632" s="159" t="s">
        <v>126</v>
      </c>
      <c r="E632" s="160" t="s">
        <v>3</v>
      </c>
      <c r="F632" s="161" t="s">
        <v>816</v>
      </c>
      <c r="H632" s="160" t="s">
        <v>3</v>
      </c>
      <c r="I632" s="162"/>
      <c r="L632" s="158"/>
      <c r="M632" s="163"/>
      <c r="N632" s="164"/>
      <c r="O632" s="164"/>
      <c r="P632" s="164"/>
      <c r="Q632" s="164"/>
      <c r="R632" s="164"/>
      <c r="S632" s="164"/>
      <c r="T632" s="165"/>
      <c r="AT632" s="160" t="s">
        <v>126</v>
      </c>
      <c r="AU632" s="160" t="s">
        <v>79</v>
      </c>
      <c r="AV632" s="13" t="s">
        <v>32</v>
      </c>
      <c r="AW632" s="13" t="s">
        <v>31</v>
      </c>
      <c r="AX632" s="13" t="s">
        <v>70</v>
      </c>
      <c r="AY632" s="160" t="s">
        <v>117</v>
      </c>
    </row>
    <row r="633" spans="1:65" s="13" customFormat="1">
      <c r="B633" s="158"/>
      <c r="D633" s="159" t="s">
        <v>126</v>
      </c>
      <c r="E633" s="160" t="s">
        <v>3</v>
      </c>
      <c r="F633" s="161" t="s">
        <v>817</v>
      </c>
      <c r="H633" s="160" t="s">
        <v>3</v>
      </c>
      <c r="I633" s="162"/>
      <c r="L633" s="158"/>
      <c r="M633" s="163"/>
      <c r="N633" s="164"/>
      <c r="O633" s="164"/>
      <c r="P633" s="164"/>
      <c r="Q633" s="164"/>
      <c r="R633" s="164"/>
      <c r="S633" s="164"/>
      <c r="T633" s="165"/>
      <c r="AT633" s="160" t="s">
        <v>126</v>
      </c>
      <c r="AU633" s="160" t="s">
        <v>79</v>
      </c>
      <c r="AV633" s="13" t="s">
        <v>32</v>
      </c>
      <c r="AW633" s="13" t="s">
        <v>31</v>
      </c>
      <c r="AX633" s="13" t="s">
        <v>70</v>
      </c>
      <c r="AY633" s="160" t="s">
        <v>117</v>
      </c>
    </row>
    <row r="634" spans="1:65" s="14" customFormat="1">
      <c r="B634" s="166"/>
      <c r="D634" s="159" t="s">
        <v>126</v>
      </c>
      <c r="E634" s="167" t="s">
        <v>3</v>
      </c>
      <c r="F634" s="168" t="s">
        <v>818</v>
      </c>
      <c r="H634" s="169">
        <v>0.8</v>
      </c>
      <c r="I634" s="170"/>
      <c r="L634" s="166"/>
      <c r="M634" s="171"/>
      <c r="N634" s="172"/>
      <c r="O634" s="172"/>
      <c r="P634" s="172"/>
      <c r="Q634" s="172"/>
      <c r="R634" s="172"/>
      <c r="S634" s="172"/>
      <c r="T634" s="173"/>
      <c r="AT634" s="167" t="s">
        <v>126</v>
      </c>
      <c r="AU634" s="167" t="s">
        <v>79</v>
      </c>
      <c r="AV634" s="14" t="s">
        <v>79</v>
      </c>
      <c r="AW634" s="14" t="s">
        <v>31</v>
      </c>
      <c r="AX634" s="14" t="s">
        <v>32</v>
      </c>
      <c r="AY634" s="167" t="s">
        <v>117</v>
      </c>
    </row>
    <row r="635" spans="1:65" s="2" customFormat="1" ht="16.5" customHeight="1">
      <c r="A635" s="34"/>
      <c r="B635" s="144"/>
      <c r="C635" s="145" t="s">
        <v>819</v>
      </c>
      <c r="D635" s="145" t="s">
        <v>120</v>
      </c>
      <c r="E635" s="146" t="s">
        <v>820</v>
      </c>
      <c r="F635" s="147" t="s">
        <v>821</v>
      </c>
      <c r="G635" s="148" t="s">
        <v>813</v>
      </c>
      <c r="H635" s="149">
        <v>0.8</v>
      </c>
      <c r="I635" s="150"/>
      <c r="J635" s="151">
        <f>ROUND(I635*H635,2)</f>
        <v>0</v>
      </c>
      <c r="K635" s="147" t="s">
        <v>3</v>
      </c>
      <c r="L635" s="35"/>
      <c r="M635" s="152" t="s">
        <v>3</v>
      </c>
      <c r="N635" s="153" t="s">
        <v>41</v>
      </c>
      <c r="O635" s="55"/>
      <c r="P635" s="154">
        <f>O635*H635</f>
        <v>0</v>
      </c>
      <c r="Q635" s="154">
        <v>0</v>
      </c>
      <c r="R635" s="154">
        <f>Q635*H635</f>
        <v>0</v>
      </c>
      <c r="S635" s="154">
        <v>0</v>
      </c>
      <c r="T635" s="155">
        <f>S635*H635</f>
        <v>0</v>
      </c>
      <c r="U635" s="34"/>
      <c r="V635" s="34"/>
      <c r="W635" s="34"/>
      <c r="X635" s="34"/>
      <c r="Y635" s="34"/>
      <c r="Z635" s="34"/>
      <c r="AA635" s="34"/>
      <c r="AB635" s="34"/>
      <c r="AC635" s="34"/>
      <c r="AD635" s="34"/>
      <c r="AE635" s="34"/>
      <c r="AR635" s="156" t="s">
        <v>124</v>
      </c>
      <c r="AT635" s="156" t="s">
        <v>120</v>
      </c>
      <c r="AU635" s="156" t="s">
        <v>79</v>
      </c>
      <c r="AY635" s="19" t="s">
        <v>117</v>
      </c>
      <c r="BE635" s="157">
        <f>IF(N635="základní",J635,0)</f>
        <v>0</v>
      </c>
      <c r="BF635" s="157">
        <f>IF(N635="snížená",J635,0)</f>
        <v>0</v>
      </c>
      <c r="BG635" s="157">
        <f>IF(N635="zákl. přenesená",J635,0)</f>
        <v>0</v>
      </c>
      <c r="BH635" s="157">
        <f>IF(N635="sníž. přenesená",J635,0)</f>
        <v>0</v>
      </c>
      <c r="BI635" s="157">
        <f>IF(N635="nulová",J635,0)</f>
        <v>0</v>
      </c>
      <c r="BJ635" s="19" t="s">
        <v>32</v>
      </c>
      <c r="BK635" s="157">
        <f>ROUND(I635*H635,2)</f>
        <v>0</v>
      </c>
      <c r="BL635" s="19" t="s">
        <v>124</v>
      </c>
      <c r="BM635" s="156" t="s">
        <v>822</v>
      </c>
    </row>
    <row r="636" spans="1:65" s="14" customFormat="1">
      <c r="B636" s="166"/>
      <c r="D636" s="159" t="s">
        <v>126</v>
      </c>
      <c r="E636" s="167" t="s">
        <v>3</v>
      </c>
      <c r="F636" s="168" t="s">
        <v>818</v>
      </c>
      <c r="H636" s="169">
        <v>0.8</v>
      </c>
      <c r="I636" s="170"/>
      <c r="L636" s="166"/>
      <c r="M636" s="171"/>
      <c r="N636" s="172"/>
      <c r="O636" s="172"/>
      <c r="P636" s="172"/>
      <c r="Q636" s="172"/>
      <c r="R636" s="172"/>
      <c r="S636" s="172"/>
      <c r="T636" s="173"/>
      <c r="AT636" s="167" t="s">
        <v>126</v>
      </c>
      <c r="AU636" s="167" t="s">
        <v>79</v>
      </c>
      <c r="AV636" s="14" t="s">
        <v>79</v>
      </c>
      <c r="AW636" s="14" t="s">
        <v>31</v>
      </c>
      <c r="AX636" s="14" t="s">
        <v>32</v>
      </c>
      <c r="AY636" s="167" t="s">
        <v>117</v>
      </c>
    </row>
    <row r="637" spans="1:65" s="2" customFormat="1" ht="21.75" customHeight="1">
      <c r="A637" s="34"/>
      <c r="B637" s="144"/>
      <c r="C637" s="145" t="s">
        <v>823</v>
      </c>
      <c r="D637" s="145" t="s">
        <v>120</v>
      </c>
      <c r="E637" s="146" t="s">
        <v>824</v>
      </c>
      <c r="F637" s="147" t="s">
        <v>825</v>
      </c>
      <c r="G637" s="148" t="s">
        <v>813</v>
      </c>
      <c r="H637" s="149">
        <v>1.0609999999999999</v>
      </c>
      <c r="I637" s="150"/>
      <c r="J637" s="151">
        <f>ROUND(I637*H637,2)</f>
        <v>0</v>
      </c>
      <c r="K637" s="147" t="s">
        <v>214</v>
      </c>
      <c r="L637" s="35"/>
      <c r="M637" s="152" t="s">
        <v>3</v>
      </c>
      <c r="N637" s="153" t="s">
        <v>41</v>
      </c>
      <c r="O637" s="55"/>
      <c r="P637" s="154">
        <f>O637*H637</f>
        <v>0</v>
      </c>
      <c r="Q637" s="154">
        <v>2.3010199999999998</v>
      </c>
      <c r="R637" s="154">
        <f>Q637*H637</f>
        <v>2.4413822199999995</v>
      </c>
      <c r="S637" s="154">
        <v>0</v>
      </c>
      <c r="T637" s="155">
        <f>S637*H637</f>
        <v>0</v>
      </c>
      <c r="U637" s="34"/>
      <c r="V637" s="34"/>
      <c r="W637" s="34"/>
      <c r="X637" s="34"/>
      <c r="Y637" s="34"/>
      <c r="Z637" s="34"/>
      <c r="AA637" s="34"/>
      <c r="AB637" s="34"/>
      <c r="AC637" s="34"/>
      <c r="AD637" s="34"/>
      <c r="AE637" s="34"/>
      <c r="AR637" s="156" t="s">
        <v>124</v>
      </c>
      <c r="AT637" s="156" t="s">
        <v>120</v>
      </c>
      <c r="AU637" s="156" t="s">
        <v>79</v>
      </c>
      <c r="AY637" s="19" t="s">
        <v>117</v>
      </c>
      <c r="BE637" s="157">
        <f>IF(N637="základní",J637,0)</f>
        <v>0</v>
      </c>
      <c r="BF637" s="157">
        <f>IF(N637="snížená",J637,0)</f>
        <v>0</v>
      </c>
      <c r="BG637" s="157">
        <f>IF(N637="zákl. přenesená",J637,0)</f>
        <v>0</v>
      </c>
      <c r="BH637" s="157">
        <f>IF(N637="sníž. přenesená",J637,0)</f>
        <v>0</v>
      </c>
      <c r="BI637" s="157">
        <f>IF(N637="nulová",J637,0)</f>
        <v>0</v>
      </c>
      <c r="BJ637" s="19" t="s">
        <v>32</v>
      </c>
      <c r="BK637" s="157">
        <f>ROUND(I637*H637,2)</f>
        <v>0</v>
      </c>
      <c r="BL637" s="19" t="s">
        <v>124</v>
      </c>
      <c r="BM637" s="156" t="s">
        <v>826</v>
      </c>
    </row>
    <row r="638" spans="1:65" s="2" customFormat="1">
      <c r="A638" s="34"/>
      <c r="B638" s="35"/>
      <c r="C638" s="34"/>
      <c r="D638" s="186" t="s">
        <v>216</v>
      </c>
      <c r="E638" s="34"/>
      <c r="F638" s="187" t="s">
        <v>827</v>
      </c>
      <c r="G638" s="34"/>
      <c r="H638" s="34"/>
      <c r="I638" s="188"/>
      <c r="J638" s="34"/>
      <c r="K638" s="34"/>
      <c r="L638" s="35"/>
      <c r="M638" s="189"/>
      <c r="N638" s="190"/>
      <c r="O638" s="55"/>
      <c r="P638" s="55"/>
      <c r="Q638" s="55"/>
      <c r="R638" s="55"/>
      <c r="S638" s="55"/>
      <c r="T638" s="56"/>
      <c r="U638" s="34"/>
      <c r="V638" s="34"/>
      <c r="W638" s="34"/>
      <c r="X638" s="34"/>
      <c r="Y638" s="34"/>
      <c r="Z638" s="34"/>
      <c r="AA638" s="34"/>
      <c r="AB638" s="34"/>
      <c r="AC638" s="34"/>
      <c r="AD638" s="34"/>
      <c r="AE638" s="34"/>
      <c r="AT638" s="19" t="s">
        <v>216</v>
      </c>
      <c r="AU638" s="19" t="s">
        <v>79</v>
      </c>
    </row>
    <row r="639" spans="1:65" s="13" customFormat="1">
      <c r="B639" s="158"/>
      <c r="D639" s="159" t="s">
        <v>126</v>
      </c>
      <c r="E639" s="160" t="s">
        <v>3</v>
      </c>
      <c r="F639" s="161" t="s">
        <v>828</v>
      </c>
      <c r="H639" s="160" t="s">
        <v>3</v>
      </c>
      <c r="I639" s="162"/>
      <c r="L639" s="158"/>
      <c r="M639" s="163"/>
      <c r="N639" s="164"/>
      <c r="O639" s="164"/>
      <c r="P639" s="164"/>
      <c r="Q639" s="164"/>
      <c r="R639" s="164"/>
      <c r="S639" s="164"/>
      <c r="T639" s="165"/>
      <c r="AT639" s="160" t="s">
        <v>126</v>
      </c>
      <c r="AU639" s="160" t="s">
        <v>79</v>
      </c>
      <c r="AV639" s="13" t="s">
        <v>32</v>
      </c>
      <c r="AW639" s="13" t="s">
        <v>31</v>
      </c>
      <c r="AX639" s="13" t="s">
        <v>70</v>
      </c>
      <c r="AY639" s="160" t="s">
        <v>117</v>
      </c>
    </row>
    <row r="640" spans="1:65" s="14" customFormat="1">
      <c r="B640" s="166"/>
      <c r="D640" s="159" t="s">
        <v>126</v>
      </c>
      <c r="E640" s="167" t="s">
        <v>3</v>
      </c>
      <c r="F640" s="168" t="s">
        <v>829</v>
      </c>
      <c r="H640" s="169">
        <v>0.33200000000000002</v>
      </c>
      <c r="I640" s="170"/>
      <c r="L640" s="166"/>
      <c r="M640" s="171"/>
      <c r="N640" s="172"/>
      <c r="O640" s="172"/>
      <c r="P640" s="172"/>
      <c r="Q640" s="172"/>
      <c r="R640" s="172"/>
      <c r="S640" s="172"/>
      <c r="T640" s="173"/>
      <c r="AT640" s="167" t="s">
        <v>126</v>
      </c>
      <c r="AU640" s="167" t="s">
        <v>79</v>
      </c>
      <c r="AV640" s="14" t="s">
        <v>79</v>
      </c>
      <c r="AW640" s="14" t="s">
        <v>31</v>
      </c>
      <c r="AX640" s="14" t="s">
        <v>70</v>
      </c>
      <c r="AY640" s="167" t="s">
        <v>117</v>
      </c>
    </row>
    <row r="641" spans="1:65" s="14" customFormat="1">
      <c r="B641" s="166"/>
      <c r="D641" s="159" t="s">
        <v>126</v>
      </c>
      <c r="E641" s="167" t="s">
        <v>3</v>
      </c>
      <c r="F641" s="168" t="s">
        <v>830</v>
      </c>
      <c r="H641" s="169">
        <v>0.72899999999999998</v>
      </c>
      <c r="I641" s="170"/>
      <c r="L641" s="166"/>
      <c r="M641" s="171"/>
      <c r="N641" s="172"/>
      <c r="O641" s="172"/>
      <c r="P641" s="172"/>
      <c r="Q641" s="172"/>
      <c r="R641" s="172"/>
      <c r="S641" s="172"/>
      <c r="T641" s="173"/>
      <c r="AT641" s="167" t="s">
        <v>126</v>
      </c>
      <c r="AU641" s="167" t="s">
        <v>79</v>
      </c>
      <c r="AV641" s="14" t="s">
        <v>79</v>
      </c>
      <c r="AW641" s="14" t="s">
        <v>31</v>
      </c>
      <c r="AX641" s="14" t="s">
        <v>70</v>
      </c>
      <c r="AY641" s="167" t="s">
        <v>117</v>
      </c>
    </row>
    <row r="642" spans="1:65" s="15" customFormat="1">
      <c r="B642" s="178"/>
      <c r="D642" s="159" t="s">
        <v>126</v>
      </c>
      <c r="E642" s="179" t="s">
        <v>3</v>
      </c>
      <c r="F642" s="180" t="s">
        <v>210</v>
      </c>
      <c r="H642" s="181">
        <v>1.0609999999999999</v>
      </c>
      <c r="I642" s="182"/>
      <c r="L642" s="178"/>
      <c r="M642" s="183"/>
      <c r="N642" s="184"/>
      <c r="O642" s="184"/>
      <c r="P642" s="184"/>
      <c r="Q642" s="184"/>
      <c r="R642" s="184"/>
      <c r="S642" s="184"/>
      <c r="T642" s="185"/>
      <c r="AT642" s="179" t="s">
        <v>126</v>
      </c>
      <c r="AU642" s="179" t="s">
        <v>79</v>
      </c>
      <c r="AV642" s="15" t="s">
        <v>124</v>
      </c>
      <c r="AW642" s="15" t="s">
        <v>31</v>
      </c>
      <c r="AX642" s="15" t="s">
        <v>32</v>
      </c>
      <c r="AY642" s="179" t="s">
        <v>117</v>
      </c>
    </row>
    <row r="643" spans="1:65" s="2" customFormat="1" ht="21.75" customHeight="1">
      <c r="A643" s="34"/>
      <c r="B643" s="144"/>
      <c r="C643" s="145" t="s">
        <v>831</v>
      </c>
      <c r="D643" s="145" t="s">
        <v>120</v>
      </c>
      <c r="E643" s="146" t="s">
        <v>832</v>
      </c>
      <c r="F643" s="147" t="s">
        <v>833</v>
      </c>
      <c r="G643" s="148" t="s">
        <v>813</v>
      </c>
      <c r="H643" s="149">
        <v>0.84399999999999997</v>
      </c>
      <c r="I643" s="150"/>
      <c r="J643" s="151">
        <f>ROUND(I643*H643,2)</f>
        <v>0</v>
      </c>
      <c r="K643" s="147" t="s">
        <v>214</v>
      </c>
      <c r="L643" s="35"/>
      <c r="M643" s="152" t="s">
        <v>3</v>
      </c>
      <c r="N643" s="153" t="s">
        <v>41</v>
      </c>
      <c r="O643" s="55"/>
      <c r="P643" s="154">
        <f>O643*H643</f>
        <v>0</v>
      </c>
      <c r="Q643" s="154">
        <v>2.5018699999999998</v>
      </c>
      <c r="R643" s="154">
        <f>Q643*H643</f>
        <v>2.1115782799999998</v>
      </c>
      <c r="S643" s="154">
        <v>0</v>
      </c>
      <c r="T643" s="155">
        <f>S643*H643</f>
        <v>0</v>
      </c>
      <c r="U643" s="34"/>
      <c r="V643" s="34"/>
      <c r="W643" s="34"/>
      <c r="X643" s="34"/>
      <c r="Y643" s="34"/>
      <c r="Z643" s="34"/>
      <c r="AA643" s="34"/>
      <c r="AB643" s="34"/>
      <c r="AC643" s="34"/>
      <c r="AD643" s="34"/>
      <c r="AE643" s="34"/>
      <c r="AR643" s="156" t="s">
        <v>124</v>
      </c>
      <c r="AT643" s="156" t="s">
        <v>120</v>
      </c>
      <c r="AU643" s="156" t="s">
        <v>79</v>
      </c>
      <c r="AY643" s="19" t="s">
        <v>117</v>
      </c>
      <c r="BE643" s="157">
        <f>IF(N643="základní",J643,0)</f>
        <v>0</v>
      </c>
      <c r="BF643" s="157">
        <f>IF(N643="snížená",J643,0)</f>
        <v>0</v>
      </c>
      <c r="BG643" s="157">
        <f>IF(N643="zákl. přenesená",J643,0)</f>
        <v>0</v>
      </c>
      <c r="BH643" s="157">
        <f>IF(N643="sníž. přenesená",J643,0)</f>
        <v>0</v>
      </c>
      <c r="BI643" s="157">
        <f>IF(N643="nulová",J643,0)</f>
        <v>0</v>
      </c>
      <c r="BJ643" s="19" t="s">
        <v>32</v>
      </c>
      <c r="BK643" s="157">
        <f>ROUND(I643*H643,2)</f>
        <v>0</v>
      </c>
      <c r="BL643" s="19" t="s">
        <v>124</v>
      </c>
      <c r="BM643" s="156" t="s">
        <v>834</v>
      </c>
    </row>
    <row r="644" spans="1:65" s="2" customFormat="1">
      <c r="A644" s="34"/>
      <c r="B644" s="35"/>
      <c r="C644" s="34"/>
      <c r="D644" s="186" t="s">
        <v>216</v>
      </c>
      <c r="E644" s="34"/>
      <c r="F644" s="187" t="s">
        <v>835</v>
      </c>
      <c r="G644" s="34"/>
      <c r="H644" s="34"/>
      <c r="I644" s="188"/>
      <c r="J644" s="34"/>
      <c r="K644" s="34"/>
      <c r="L644" s="35"/>
      <c r="M644" s="189"/>
      <c r="N644" s="190"/>
      <c r="O644" s="55"/>
      <c r="P644" s="55"/>
      <c r="Q644" s="55"/>
      <c r="R644" s="55"/>
      <c r="S644" s="55"/>
      <c r="T644" s="56"/>
      <c r="U644" s="34"/>
      <c r="V644" s="34"/>
      <c r="W644" s="34"/>
      <c r="X644" s="34"/>
      <c r="Y644" s="34"/>
      <c r="Z644" s="34"/>
      <c r="AA644" s="34"/>
      <c r="AB644" s="34"/>
      <c r="AC644" s="34"/>
      <c r="AD644" s="34"/>
      <c r="AE644" s="34"/>
      <c r="AT644" s="19" t="s">
        <v>216</v>
      </c>
      <c r="AU644" s="19" t="s">
        <v>79</v>
      </c>
    </row>
    <row r="645" spans="1:65" s="13" customFormat="1">
      <c r="B645" s="158"/>
      <c r="D645" s="159" t="s">
        <v>126</v>
      </c>
      <c r="E645" s="160" t="s">
        <v>3</v>
      </c>
      <c r="F645" s="161" t="s">
        <v>585</v>
      </c>
      <c r="H645" s="160" t="s">
        <v>3</v>
      </c>
      <c r="I645" s="162"/>
      <c r="L645" s="158"/>
      <c r="M645" s="163"/>
      <c r="N645" s="164"/>
      <c r="O645" s="164"/>
      <c r="P645" s="164"/>
      <c r="Q645" s="164"/>
      <c r="R645" s="164"/>
      <c r="S645" s="164"/>
      <c r="T645" s="165"/>
      <c r="AT645" s="160" t="s">
        <v>126</v>
      </c>
      <c r="AU645" s="160" t="s">
        <v>79</v>
      </c>
      <c r="AV645" s="13" t="s">
        <v>32</v>
      </c>
      <c r="AW645" s="13" t="s">
        <v>31</v>
      </c>
      <c r="AX645" s="13" t="s">
        <v>70</v>
      </c>
      <c r="AY645" s="160" t="s">
        <v>117</v>
      </c>
    </row>
    <row r="646" spans="1:65" s="13" customFormat="1">
      <c r="B646" s="158"/>
      <c r="D646" s="159" t="s">
        <v>126</v>
      </c>
      <c r="E646" s="160" t="s">
        <v>3</v>
      </c>
      <c r="F646" s="161" t="s">
        <v>836</v>
      </c>
      <c r="H646" s="160" t="s">
        <v>3</v>
      </c>
      <c r="I646" s="162"/>
      <c r="L646" s="158"/>
      <c r="M646" s="163"/>
      <c r="N646" s="164"/>
      <c r="O646" s="164"/>
      <c r="P646" s="164"/>
      <c r="Q646" s="164"/>
      <c r="R646" s="164"/>
      <c r="S646" s="164"/>
      <c r="T646" s="165"/>
      <c r="AT646" s="160" t="s">
        <v>126</v>
      </c>
      <c r="AU646" s="160" t="s">
        <v>79</v>
      </c>
      <c r="AV646" s="13" t="s">
        <v>32</v>
      </c>
      <c r="AW646" s="13" t="s">
        <v>31</v>
      </c>
      <c r="AX646" s="13" t="s">
        <v>70</v>
      </c>
      <c r="AY646" s="160" t="s">
        <v>117</v>
      </c>
    </row>
    <row r="647" spans="1:65" s="13" customFormat="1">
      <c r="B647" s="158"/>
      <c r="D647" s="159" t="s">
        <v>126</v>
      </c>
      <c r="E647" s="160" t="s">
        <v>3</v>
      </c>
      <c r="F647" s="161" t="s">
        <v>837</v>
      </c>
      <c r="H647" s="160" t="s">
        <v>3</v>
      </c>
      <c r="I647" s="162"/>
      <c r="L647" s="158"/>
      <c r="M647" s="163"/>
      <c r="N647" s="164"/>
      <c r="O647" s="164"/>
      <c r="P647" s="164"/>
      <c r="Q647" s="164"/>
      <c r="R647" s="164"/>
      <c r="S647" s="164"/>
      <c r="T647" s="165"/>
      <c r="AT647" s="160" t="s">
        <v>126</v>
      </c>
      <c r="AU647" s="160" t="s">
        <v>79</v>
      </c>
      <c r="AV647" s="13" t="s">
        <v>32</v>
      </c>
      <c r="AW647" s="13" t="s">
        <v>31</v>
      </c>
      <c r="AX647" s="13" t="s">
        <v>70</v>
      </c>
      <c r="AY647" s="160" t="s">
        <v>117</v>
      </c>
    </row>
    <row r="648" spans="1:65" s="13" customFormat="1">
      <c r="B648" s="158"/>
      <c r="D648" s="159" t="s">
        <v>126</v>
      </c>
      <c r="E648" s="160" t="s">
        <v>3</v>
      </c>
      <c r="F648" s="161" t="s">
        <v>838</v>
      </c>
      <c r="H648" s="160" t="s">
        <v>3</v>
      </c>
      <c r="I648" s="162"/>
      <c r="L648" s="158"/>
      <c r="M648" s="163"/>
      <c r="N648" s="164"/>
      <c r="O648" s="164"/>
      <c r="P648" s="164"/>
      <c r="Q648" s="164"/>
      <c r="R648" s="164"/>
      <c r="S648" s="164"/>
      <c r="T648" s="165"/>
      <c r="AT648" s="160" t="s">
        <v>126</v>
      </c>
      <c r="AU648" s="160" t="s">
        <v>79</v>
      </c>
      <c r="AV648" s="13" t="s">
        <v>32</v>
      </c>
      <c r="AW648" s="13" t="s">
        <v>31</v>
      </c>
      <c r="AX648" s="13" t="s">
        <v>70</v>
      </c>
      <c r="AY648" s="160" t="s">
        <v>117</v>
      </c>
    </row>
    <row r="649" spans="1:65" s="14" customFormat="1">
      <c r="B649" s="166"/>
      <c r="D649" s="159" t="s">
        <v>126</v>
      </c>
      <c r="E649" s="167" t="s">
        <v>3</v>
      </c>
      <c r="F649" s="168" t="s">
        <v>839</v>
      </c>
      <c r="H649" s="169">
        <v>0.129</v>
      </c>
      <c r="I649" s="170"/>
      <c r="L649" s="166"/>
      <c r="M649" s="171"/>
      <c r="N649" s="172"/>
      <c r="O649" s="172"/>
      <c r="P649" s="172"/>
      <c r="Q649" s="172"/>
      <c r="R649" s="172"/>
      <c r="S649" s="172"/>
      <c r="T649" s="173"/>
      <c r="AT649" s="167" t="s">
        <v>126</v>
      </c>
      <c r="AU649" s="167" t="s">
        <v>79</v>
      </c>
      <c r="AV649" s="14" t="s">
        <v>79</v>
      </c>
      <c r="AW649" s="14" t="s">
        <v>31</v>
      </c>
      <c r="AX649" s="14" t="s">
        <v>70</v>
      </c>
      <c r="AY649" s="167" t="s">
        <v>117</v>
      </c>
    </row>
    <row r="650" spans="1:65" s="13" customFormat="1">
      <c r="B650" s="158"/>
      <c r="D650" s="159" t="s">
        <v>126</v>
      </c>
      <c r="E650" s="160" t="s">
        <v>3</v>
      </c>
      <c r="F650" s="161" t="s">
        <v>840</v>
      </c>
      <c r="H650" s="160" t="s">
        <v>3</v>
      </c>
      <c r="I650" s="162"/>
      <c r="L650" s="158"/>
      <c r="M650" s="163"/>
      <c r="N650" s="164"/>
      <c r="O650" s="164"/>
      <c r="P650" s="164"/>
      <c r="Q650" s="164"/>
      <c r="R650" s="164"/>
      <c r="S650" s="164"/>
      <c r="T650" s="165"/>
      <c r="AT650" s="160" t="s">
        <v>126</v>
      </c>
      <c r="AU650" s="160" t="s">
        <v>79</v>
      </c>
      <c r="AV650" s="13" t="s">
        <v>32</v>
      </c>
      <c r="AW650" s="13" t="s">
        <v>31</v>
      </c>
      <c r="AX650" s="13" t="s">
        <v>70</v>
      </c>
      <c r="AY650" s="160" t="s">
        <v>117</v>
      </c>
    </row>
    <row r="651" spans="1:65" s="14" customFormat="1">
      <c r="B651" s="166"/>
      <c r="D651" s="159" t="s">
        <v>126</v>
      </c>
      <c r="E651" s="167" t="s">
        <v>3</v>
      </c>
      <c r="F651" s="168" t="s">
        <v>841</v>
      </c>
      <c r="H651" s="169">
        <v>0.21</v>
      </c>
      <c r="I651" s="170"/>
      <c r="L651" s="166"/>
      <c r="M651" s="171"/>
      <c r="N651" s="172"/>
      <c r="O651" s="172"/>
      <c r="P651" s="172"/>
      <c r="Q651" s="172"/>
      <c r="R651" s="172"/>
      <c r="S651" s="172"/>
      <c r="T651" s="173"/>
      <c r="AT651" s="167" t="s">
        <v>126</v>
      </c>
      <c r="AU651" s="167" t="s">
        <v>79</v>
      </c>
      <c r="AV651" s="14" t="s">
        <v>79</v>
      </c>
      <c r="AW651" s="14" t="s">
        <v>31</v>
      </c>
      <c r="AX651" s="14" t="s">
        <v>70</v>
      </c>
      <c r="AY651" s="167" t="s">
        <v>117</v>
      </c>
    </row>
    <row r="652" spans="1:65" s="13" customFormat="1">
      <c r="B652" s="158"/>
      <c r="D652" s="159" t="s">
        <v>126</v>
      </c>
      <c r="E652" s="160" t="s">
        <v>3</v>
      </c>
      <c r="F652" s="161" t="s">
        <v>842</v>
      </c>
      <c r="H652" s="160" t="s">
        <v>3</v>
      </c>
      <c r="I652" s="162"/>
      <c r="L652" s="158"/>
      <c r="M652" s="163"/>
      <c r="N652" s="164"/>
      <c r="O652" s="164"/>
      <c r="P652" s="164"/>
      <c r="Q652" s="164"/>
      <c r="R652" s="164"/>
      <c r="S652" s="164"/>
      <c r="T652" s="165"/>
      <c r="AT652" s="160" t="s">
        <v>126</v>
      </c>
      <c r="AU652" s="160" t="s">
        <v>79</v>
      </c>
      <c r="AV652" s="13" t="s">
        <v>32</v>
      </c>
      <c r="AW652" s="13" t="s">
        <v>31</v>
      </c>
      <c r="AX652" s="13" t="s">
        <v>70</v>
      </c>
      <c r="AY652" s="160" t="s">
        <v>117</v>
      </c>
    </row>
    <row r="653" spans="1:65" s="14" customFormat="1">
      <c r="B653" s="166"/>
      <c r="D653" s="159" t="s">
        <v>126</v>
      </c>
      <c r="E653" s="167" t="s">
        <v>3</v>
      </c>
      <c r="F653" s="168" t="s">
        <v>843</v>
      </c>
      <c r="H653" s="169">
        <v>0.184</v>
      </c>
      <c r="I653" s="170"/>
      <c r="L653" s="166"/>
      <c r="M653" s="171"/>
      <c r="N653" s="172"/>
      <c r="O653" s="172"/>
      <c r="P653" s="172"/>
      <c r="Q653" s="172"/>
      <c r="R653" s="172"/>
      <c r="S653" s="172"/>
      <c r="T653" s="173"/>
      <c r="AT653" s="167" t="s">
        <v>126</v>
      </c>
      <c r="AU653" s="167" t="s">
        <v>79</v>
      </c>
      <c r="AV653" s="14" t="s">
        <v>79</v>
      </c>
      <c r="AW653" s="14" t="s">
        <v>31</v>
      </c>
      <c r="AX653" s="14" t="s">
        <v>70</v>
      </c>
      <c r="AY653" s="167" t="s">
        <v>117</v>
      </c>
    </row>
    <row r="654" spans="1:65" s="13" customFormat="1">
      <c r="B654" s="158"/>
      <c r="D654" s="159" t="s">
        <v>126</v>
      </c>
      <c r="E654" s="160" t="s">
        <v>3</v>
      </c>
      <c r="F654" s="161" t="s">
        <v>844</v>
      </c>
      <c r="H654" s="160" t="s">
        <v>3</v>
      </c>
      <c r="I654" s="162"/>
      <c r="L654" s="158"/>
      <c r="M654" s="163"/>
      <c r="N654" s="164"/>
      <c r="O654" s="164"/>
      <c r="P654" s="164"/>
      <c r="Q654" s="164"/>
      <c r="R654" s="164"/>
      <c r="S654" s="164"/>
      <c r="T654" s="165"/>
      <c r="AT654" s="160" t="s">
        <v>126</v>
      </c>
      <c r="AU654" s="160" t="s">
        <v>79</v>
      </c>
      <c r="AV654" s="13" t="s">
        <v>32</v>
      </c>
      <c r="AW654" s="13" t="s">
        <v>31</v>
      </c>
      <c r="AX654" s="13" t="s">
        <v>70</v>
      </c>
      <c r="AY654" s="160" t="s">
        <v>117</v>
      </c>
    </row>
    <row r="655" spans="1:65" s="14" customFormat="1">
      <c r="B655" s="166"/>
      <c r="D655" s="159" t="s">
        <v>126</v>
      </c>
      <c r="E655" s="167" t="s">
        <v>3</v>
      </c>
      <c r="F655" s="168" t="s">
        <v>845</v>
      </c>
      <c r="H655" s="169">
        <v>0.248</v>
      </c>
      <c r="I655" s="170"/>
      <c r="L655" s="166"/>
      <c r="M655" s="171"/>
      <c r="N655" s="172"/>
      <c r="O655" s="172"/>
      <c r="P655" s="172"/>
      <c r="Q655" s="172"/>
      <c r="R655" s="172"/>
      <c r="S655" s="172"/>
      <c r="T655" s="173"/>
      <c r="AT655" s="167" t="s">
        <v>126</v>
      </c>
      <c r="AU655" s="167" t="s">
        <v>79</v>
      </c>
      <c r="AV655" s="14" t="s">
        <v>79</v>
      </c>
      <c r="AW655" s="14" t="s">
        <v>31</v>
      </c>
      <c r="AX655" s="14" t="s">
        <v>70</v>
      </c>
      <c r="AY655" s="167" t="s">
        <v>117</v>
      </c>
    </row>
    <row r="656" spans="1:65" s="13" customFormat="1">
      <c r="B656" s="158"/>
      <c r="D656" s="159" t="s">
        <v>126</v>
      </c>
      <c r="E656" s="160" t="s">
        <v>3</v>
      </c>
      <c r="F656" s="161" t="s">
        <v>846</v>
      </c>
      <c r="H656" s="160" t="s">
        <v>3</v>
      </c>
      <c r="I656" s="162"/>
      <c r="L656" s="158"/>
      <c r="M656" s="163"/>
      <c r="N656" s="164"/>
      <c r="O656" s="164"/>
      <c r="P656" s="164"/>
      <c r="Q656" s="164"/>
      <c r="R656" s="164"/>
      <c r="S656" s="164"/>
      <c r="T656" s="165"/>
      <c r="AT656" s="160" t="s">
        <v>126</v>
      </c>
      <c r="AU656" s="160" t="s">
        <v>79</v>
      </c>
      <c r="AV656" s="13" t="s">
        <v>32</v>
      </c>
      <c r="AW656" s="13" t="s">
        <v>31</v>
      </c>
      <c r="AX656" s="13" t="s">
        <v>70</v>
      </c>
      <c r="AY656" s="160" t="s">
        <v>117</v>
      </c>
    </row>
    <row r="657" spans="1:65" s="14" customFormat="1">
      <c r="B657" s="166"/>
      <c r="D657" s="159" t="s">
        <v>126</v>
      </c>
      <c r="E657" s="167" t="s">
        <v>3</v>
      </c>
      <c r="F657" s="168" t="s">
        <v>847</v>
      </c>
      <c r="H657" s="169">
        <v>2.4E-2</v>
      </c>
      <c r="I657" s="170"/>
      <c r="L657" s="166"/>
      <c r="M657" s="171"/>
      <c r="N657" s="172"/>
      <c r="O657" s="172"/>
      <c r="P657" s="172"/>
      <c r="Q657" s="172"/>
      <c r="R657" s="172"/>
      <c r="S657" s="172"/>
      <c r="T657" s="173"/>
      <c r="AT657" s="167" t="s">
        <v>126</v>
      </c>
      <c r="AU657" s="167" t="s">
        <v>79</v>
      </c>
      <c r="AV657" s="14" t="s">
        <v>79</v>
      </c>
      <c r="AW657" s="14" t="s">
        <v>31</v>
      </c>
      <c r="AX657" s="14" t="s">
        <v>70</v>
      </c>
      <c r="AY657" s="167" t="s">
        <v>117</v>
      </c>
    </row>
    <row r="658" spans="1:65" s="13" customFormat="1">
      <c r="B658" s="158"/>
      <c r="D658" s="159" t="s">
        <v>126</v>
      </c>
      <c r="E658" s="160" t="s">
        <v>3</v>
      </c>
      <c r="F658" s="161" t="s">
        <v>848</v>
      </c>
      <c r="H658" s="160" t="s">
        <v>3</v>
      </c>
      <c r="I658" s="162"/>
      <c r="L658" s="158"/>
      <c r="M658" s="163"/>
      <c r="N658" s="164"/>
      <c r="O658" s="164"/>
      <c r="P658" s="164"/>
      <c r="Q658" s="164"/>
      <c r="R658" s="164"/>
      <c r="S658" s="164"/>
      <c r="T658" s="165"/>
      <c r="AT658" s="160" t="s">
        <v>126</v>
      </c>
      <c r="AU658" s="160" t="s">
        <v>79</v>
      </c>
      <c r="AV658" s="13" t="s">
        <v>32</v>
      </c>
      <c r="AW658" s="13" t="s">
        <v>31</v>
      </c>
      <c r="AX658" s="13" t="s">
        <v>70</v>
      </c>
      <c r="AY658" s="160" t="s">
        <v>117</v>
      </c>
    </row>
    <row r="659" spans="1:65" s="14" customFormat="1">
      <c r="B659" s="166"/>
      <c r="D659" s="159" t="s">
        <v>126</v>
      </c>
      <c r="E659" s="167" t="s">
        <v>3</v>
      </c>
      <c r="F659" s="168" t="s">
        <v>70</v>
      </c>
      <c r="H659" s="169">
        <v>0</v>
      </c>
      <c r="I659" s="170"/>
      <c r="L659" s="166"/>
      <c r="M659" s="171"/>
      <c r="N659" s="172"/>
      <c r="O659" s="172"/>
      <c r="P659" s="172"/>
      <c r="Q659" s="172"/>
      <c r="R659" s="172"/>
      <c r="S659" s="172"/>
      <c r="T659" s="173"/>
      <c r="AT659" s="167" t="s">
        <v>126</v>
      </c>
      <c r="AU659" s="167" t="s">
        <v>79</v>
      </c>
      <c r="AV659" s="14" t="s">
        <v>79</v>
      </c>
      <c r="AW659" s="14" t="s">
        <v>31</v>
      </c>
      <c r="AX659" s="14" t="s">
        <v>70</v>
      </c>
      <c r="AY659" s="167" t="s">
        <v>117</v>
      </c>
    </row>
    <row r="660" spans="1:65" s="13" customFormat="1">
      <c r="B660" s="158"/>
      <c r="D660" s="159" t="s">
        <v>126</v>
      </c>
      <c r="E660" s="160" t="s">
        <v>3</v>
      </c>
      <c r="F660" s="161" t="s">
        <v>849</v>
      </c>
      <c r="H660" s="160" t="s">
        <v>3</v>
      </c>
      <c r="I660" s="162"/>
      <c r="L660" s="158"/>
      <c r="M660" s="163"/>
      <c r="N660" s="164"/>
      <c r="O660" s="164"/>
      <c r="P660" s="164"/>
      <c r="Q660" s="164"/>
      <c r="R660" s="164"/>
      <c r="S660" s="164"/>
      <c r="T660" s="165"/>
      <c r="AT660" s="160" t="s">
        <v>126</v>
      </c>
      <c r="AU660" s="160" t="s">
        <v>79</v>
      </c>
      <c r="AV660" s="13" t="s">
        <v>32</v>
      </c>
      <c r="AW660" s="13" t="s">
        <v>31</v>
      </c>
      <c r="AX660" s="13" t="s">
        <v>70</v>
      </c>
      <c r="AY660" s="160" t="s">
        <v>117</v>
      </c>
    </row>
    <row r="661" spans="1:65" s="14" customFormat="1">
      <c r="B661" s="166"/>
      <c r="D661" s="159" t="s">
        <v>126</v>
      </c>
      <c r="E661" s="167" t="s">
        <v>3</v>
      </c>
      <c r="F661" s="168" t="s">
        <v>850</v>
      </c>
      <c r="H661" s="169">
        <v>4.9000000000000002E-2</v>
      </c>
      <c r="I661" s="170"/>
      <c r="L661" s="166"/>
      <c r="M661" s="171"/>
      <c r="N661" s="172"/>
      <c r="O661" s="172"/>
      <c r="P661" s="172"/>
      <c r="Q661" s="172"/>
      <c r="R661" s="172"/>
      <c r="S661" s="172"/>
      <c r="T661" s="173"/>
      <c r="AT661" s="167" t="s">
        <v>126</v>
      </c>
      <c r="AU661" s="167" t="s">
        <v>79</v>
      </c>
      <c r="AV661" s="14" t="s">
        <v>79</v>
      </c>
      <c r="AW661" s="14" t="s">
        <v>31</v>
      </c>
      <c r="AX661" s="14" t="s">
        <v>70</v>
      </c>
      <c r="AY661" s="167" t="s">
        <v>117</v>
      </c>
    </row>
    <row r="662" spans="1:65" s="15" customFormat="1">
      <c r="B662" s="178"/>
      <c r="D662" s="159" t="s">
        <v>126</v>
      </c>
      <c r="E662" s="179" t="s">
        <v>3</v>
      </c>
      <c r="F662" s="180" t="s">
        <v>210</v>
      </c>
      <c r="H662" s="181">
        <v>0.84399999999999997</v>
      </c>
      <c r="I662" s="182"/>
      <c r="L662" s="178"/>
      <c r="M662" s="183"/>
      <c r="N662" s="184"/>
      <c r="O662" s="184"/>
      <c r="P662" s="184"/>
      <c r="Q662" s="184"/>
      <c r="R662" s="184"/>
      <c r="S662" s="184"/>
      <c r="T662" s="185"/>
      <c r="AT662" s="179" t="s">
        <v>126</v>
      </c>
      <c r="AU662" s="179" t="s">
        <v>79</v>
      </c>
      <c r="AV662" s="15" t="s">
        <v>124</v>
      </c>
      <c r="AW662" s="15" t="s">
        <v>31</v>
      </c>
      <c r="AX662" s="15" t="s">
        <v>32</v>
      </c>
      <c r="AY662" s="179" t="s">
        <v>117</v>
      </c>
    </row>
    <row r="663" spans="1:65" s="2" customFormat="1" ht="24.2" customHeight="1">
      <c r="A663" s="34"/>
      <c r="B663" s="144"/>
      <c r="C663" s="145" t="s">
        <v>851</v>
      </c>
      <c r="D663" s="145" t="s">
        <v>120</v>
      </c>
      <c r="E663" s="146" t="s">
        <v>852</v>
      </c>
      <c r="F663" s="147" t="s">
        <v>853</v>
      </c>
      <c r="G663" s="148" t="s">
        <v>813</v>
      </c>
      <c r="H663" s="149">
        <v>1.905</v>
      </c>
      <c r="I663" s="150"/>
      <c r="J663" s="151">
        <f>ROUND(I663*H663,2)</f>
        <v>0</v>
      </c>
      <c r="K663" s="147" t="s">
        <v>214</v>
      </c>
      <c r="L663" s="35"/>
      <c r="M663" s="152" t="s">
        <v>3</v>
      </c>
      <c r="N663" s="153" t="s">
        <v>41</v>
      </c>
      <c r="O663" s="55"/>
      <c r="P663" s="154">
        <f>O663*H663</f>
        <v>0</v>
      </c>
      <c r="Q663" s="154">
        <v>0</v>
      </c>
      <c r="R663" s="154">
        <f>Q663*H663</f>
        <v>0</v>
      </c>
      <c r="S663" s="154">
        <v>0</v>
      </c>
      <c r="T663" s="155">
        <f>S663*H663</f>
        <v>0</v>
      </c>
      <c r="U663" s="34"/>
      <c r="V663" s="34"/>
      <c r="W663" s="34"/>
      <c r="X663" s="34"/>
      <c r="Y663" s="34"/>
      <c r="Z663" s="34"/>
      <c r="AA663" s="34"/>
      <c r="AB663" s="34"/>
      <c r="AC663" s="34"/>
      <c r="AD663" s="34"/>
      <c r="AE663" s="34"/>
      <c r="AR663" s="156" t="s">
        <v>124</v>
      </c>
      <c r="AT663" s="156" t="s">
        <v>120</v>
      </c>
      <c r="AU663" s="156" t="s">
        <v>79</v>
      </c>
      <c r="AY663" s="19" t="s">
        <v>117</v>
      </c>
      <c r="BE663" s="157">
        <f>IF(N663="základní",J663,0)</f>
        <v>0</v>
      </c>
      <c r="BF663" s="157">
        <f>IF(N663="snížená",J663,0)</f>
        <v>0</v>
      </c>
      <c r="BG663" s="157">
        <f>IF(N663="zákl. přenesená",J663,0)</f>
        <v>0</v>
      </c>
      <c r="BH663" s="157">
        <f>IF(N663="sníž. přenesená",J663,0)</f>
        <v>0</v>
      </c>
      <c r="BI663" s="157">
        <f>IF(N663="nulová",J663,0)</f>
        <v>0</v>
      </c>
      <c r="BJ663" s="19" t="s">
        <v>32</v>
      </c>
      <c r="BK663" s="157">
        <f>ROUND(I663*H663,2)</f>
        <v>0</v>
      </c>
      <c r="BL663" s="19" t="s">
        <v>124</v>
      </c>
      <c r="BM663" s="156" t="s">
        <v>854</v>
      </c>
    </row>
    <row r="664" spans="1:65" s="2" customFormat="1">
      <c r="A664" s="34"/>
      <c r="B664" s="35"/>
      <c r="C664" s="34"/>
      <c r="D664" s="186" t="s">
        <v>216</v>
      </c>
      <c r="E664" s="34"/>
      <c r="F664" s="187" t="s">
        <v>855</v>
      </c>
      <c r="G664" s="34"/>
      <c r="H664" s="34"/>
      <c r="I664" s="188"/>
      <c r="J664" s="34"/>
      <c r="K664" s="34"/>
      <c r="L664" s="35"/>
      <c r="M664" s="189"/>
      <c r="N664" s="190"/>
      <c r="O664" s="55"/>
      <c r="P664" s="55"/>
      <c r="Q664" s="55"/>
      <c r="R664" s="55"/>
      <c r="S664" s="55"/>
      <c r="T664" s="56"/>
      <c r="U664" s="34"/>
      <c r="V664" s="34"/>
      <c r="W664" s="34"/>
      <c r="X664" s="34"/>
      <c r="Y664" s="34"/>
      <c r="Z664" s="34"/>
      <c r="AA664" s="34"/>
      <c r="AB664" s="34"/>
      <c r="AC664" s="34"/>
      <c r="AD664" s="34"/>
      <c r="AE664" s="34"/>
      <c r="AT664" s="19" t="s">
        <v>216</v>
      </c>
      <c r="AU664" s="19" t="s">
        <v>79</v>
      </c>
    </row>
    <row r="665" spans="1:65" s="13" customFormat="1">
      <c r="B665" s="158"/>
      <c r="D665" s="159" t="s">
        <v>126</v>
      </c>
      <c r="E665" s="160" t="s">
        <v>3</v>
      </c>
      <c r="F665" s="161" t="s">
        <v>828</v>
      </c>
      <c r="H665" s="160" t="s">
        <v>3</v>
      </c>
      <c r="I665" s="162"/>
      <c r="L665" s="158"/>
      <c r="M665" s="163"/>
      <c r="N665" s="164"/>
      <c r="O665" s="164"/>
      <c r="P665" s="164"/>
      <c r="Q665" s="164"/>
      <c r="R665" s="164"/>
      <c r="S665" s="164"/>
      <c r="T665" s="165"/>
      <c r="AT665" s="160" t="s">
        <v>126</v>
      </c>
      <c r="AU665" s="160" t="s">
        <v>79</v>
      </c>
      <c r="AV665" s="13" t="s">
        <v>32</v>
      </c>
      <c r="AW665" s="13" t="s">
        <v>31</v>
      </c>
      <c r="AX665" s="13" t="s">
        <v>70</v>
      </c>
      <c r="AY665" s="160" t="s">
        <v>117</v>
      </c>
    </row>
    <row r="666" spans="1:65" s="14" customFormat="1">
      <c r="B666" s="166"/>
      <c r="D666" s="159" t="s">
        <v>126</v>
      </c>
      <c r="E666" s="167" t="s">
        <v>3</v>
      </c>
      <c r="F666" s="168" t="s">
        <v>829</v>
      </c>
      <c r="H666" s="169">
        <v>0.33200000000000002</v>
      </c>
      <c r="I666" s="170"/>
      <c r="L666" s="166"/>
      <c r="M666" s="171"/>
      <c r="N666" s="172"/>
      <c r="O666" s="172"/>
      <c r="P666" s="172"/>
      <c r="Q666" s="172"/>
      <c r="R666" s="172"/>
      <c r="S666" s="172"/>
      <c r="T666" s="173"/>
      <c r="AT666" s="167" t="s">
        <v>126</v>
      </c>
      <c r="AU666" s="167" t="s">
        <v>79</v>
      </c>
      <c r="AV666" s="14" t="s">
        <v>79</v>
      </c>
      <c r="AW666" s="14" t="s">
        <v>31</v>
      </c>
      <c r="AX666" s="14" t="s">
        <v>70</v>
      </c>
      <c r="AY666" s="167" t="s">
        <v>117</v>
      </c>
    </row>
    <row r="667" spans="1:65" s="14" customFormat="1">
      <c r="B667" s="166"/>
      <c r="D667" s="159" t="s">
        <v>126</v>
      </c>
      <c r="E667" s="167" t="s">
        <v>3</v>
      </c>
      <c r="F667" s="168" t="s">
        <v>830</v>
      </c>
      <c r="H667" s="169">
        <v>0.72899999999999998</v>
      </c>
      <c r="I667" s="170"/>
      <c r="L667" s="166"/>
      <c r="M667" s="171"/>
      <c r="N667" s="172"/>
      <c r="O667" s="172"/>
      <c r="P667" s="172"/>
      <c r="Q667" s="172"/>
      <c r="R667" s="172"/>
      <c r="S667" s="172"/>
      <c r="T667" s="173"/>
      <c r="AT667" s="167" t="s">
        <v>126</v>
      </c>
      <c r="AU667" s="167" t="s">
        <v>79</v>
      </c>
      <c r="AV667" s="14" t="s">
        <v>79</v>
      </c>
      <c r="AW667" s="14" t="s">
        <v>31</v>
      </c>
      <c r="AX667" s="14" t="s">
        <v>70</v>
      </c>
      <c r="AY667" s="167" t="s">
        <v>117</v>
      </c>
    </row>
    <row r="668" spans="1:65" s="13" customFormat="1">
      <c r="B668" s="158"/>
      <c r="D668" s="159" t="s">
        <v>126</v>
      </c>
      <c r="E668" s="160" t="s">
        <v>3</v>
      </c>
      <c r="F668" s="161" t="s">
        <v>856</v>
      </c>
      <c r="H668" s="160" t="s">
        <v>3</v>
      </c>
      <c r="I668" s="162"/>
      <c r="L668" s="158"/>
      <c r="M668" s="163"/>
      <c r="N668" s="164"/>
      <c r="O668" s="164"/>
      <c r="P668" s="164"/>
      <c r="Q668" s="164"/>
      <c r="R668" s="164"/>
      <c r="S668" s="164"/>
      <c r="T668" s="165"/>
      <c r="AT668" s="160" t="s">
        <v>126</v>
      </c>
      <c r="AU668" s="160" t="s">
        <v>79</v>
      </c>
      <c r="AV668" s="13" t="s">
        <v>32</v>
      </c>
      <c r="AW668" s="13" t="s">
        <v>31</v>
      </c>
      <c r="AX668" s="13" t="s">
        <v>70</v>
      </c>
      <c r="AY668" s="160" t="s">
        <v>117</v>
      </c>
    </row>
    <row r="669" spans="1:65" s="14" customFormat="1">
      <c r="B669" s="166"/>
      <c r="D669" s="159" t="s">
        <v>126</v>
      </c>
      <c r="E669" s="167" t="s">
        <v>3</v>
      </c>
      <c r="F669" s="168" t="s">
        <v>857</v>
      </c>
      <c r="H669" s="169">
        <v>0.84399999999999997</v>
      </c>
      <c r="I669" s="170"/>
      <c r="L669" s="166"/>
      <c r="M669" s="171"/>
      <c r="N669" s="172"/>
      <c r="O669" s="172"/>
      <c r="P669" s="172"/>
      <c r="Q669" s="172"/>
      <c r="R669" s="172"/>
      <c r="S669" s="172"/>
      <c r="T669" s="173"/>
      <c r="AT669" s="167" t="s">
        <v>126</v>
      </c>
      <c r="AU669" s="167" t="s">
        <v>79</v>
      </c>
      <c r="AV669" s="14" t="s">
        <v>79</v>
      </c>
      <c r="AW669" s="14" t="s">
        <v>31</v>
      </c>
      <c r="AX669" s="14" t="s">
        <v>70</v>
      </c>
      <c r="AY669" s="167" t="s">
        <v>117</v>
      </c>
    </row>
    <row r="670" spans="1:65" s="15" customFormat="1">
      <c r="B670" s="178"/>
      <c r="D670" s="159" t="s">
        <v>126</v>
      </c>
      <c r="E670" s="179" t="s">
        <v>3</v>
      </c>
      <c r="F670" s="180" t="s">
        <v>210</v>
      </c>
      <c r="H670" s="181">
        <v>1.905</v>
      </c>
      <c r="I670" s="182"/>
      <c r="L670" s="178"/>
      <c r="M670" s="183"/>
      <c r="N670" s="184"/>
      <c r="O670" s="184"/>
      <c r="P670" s="184"/>
      <c r="Q670" s="184"/>
      <c r="R670" s="184"/>
      <c r="S670" s="184"/>
      <c r="T670" s="185"/>
      <c r="AT670" s="179" t="s">
        <v>126</v>
      </c>
      <c r="AU670" s="179" t="s">
        <v>79</v>
      </c>
      <c r="AV670" s="15" t="s">
        <v>124</v>
      </c>
      <c r="AW670" s="15" t="s">
        <v>31</v>
      </c>
      <c r="AX670" s="15" t="s">
        <v>32</v>
      </c>
      <c r="AY670" s="179" t="s">
        <v>117</v>
      </c>
    </row>
    <row r="671" spans="1:65" s="2" customFormat="1" ht="16.5" customHeight="1">
      <c r="A671" s="34"/>
      <c r="B671" s="144"/>
      <c r="C671" s="145" t="s">
        <v>858</v>
      </c>
      <c r="D671" s="145" t="s">
        <v>120</v>
      </c>
      <c r="E671" s="146" t="s">
        <v>859</v>
      </c>
      <c r="F671" s="147" t="s">
        <v>860</v>
      </c>
      <c r="G671" s="148" t="s">
        <v>861</v>
      </c>
      <c r="H671" s="149">
        <v>14.382999999999999</v>
      </c>
      <c r="I671" s="150"/>
      <c r="J671" s="151">
        <f>ROUND(I671*H671,2)</f>
        <v>0</v>
      </c>
      <c r="K671" s="147" t="s">
        <v>214</v>
      </c>
      <c r="L671" s="35"/>
      <c r="M671" s="152" t="s">
        <v>3</v>
      </c>
      <c r="N671" s="153" t="s">
        <v>41</v>
      </c>
      <c r="O671" s="55"/>
      <c r="P671" s="154">
        <f>O671*H671</f>
        <v>0</v>
      </c>
      <c r="Q671" s="154">
        <v>6.3899999999999998E-3</v>
      </c>
      <c r="R671" s="154">
        <f>Q671*H671</f>
        <v>9.1907369999999988E-2</v>
      </c>
      <c r="S671" s="154">
        <v>0</v>
      </c>
      <c r="T671" s="155">
        <f>S671*H671</f>
        <v>0</v>
      </c>
      <c r="U671" s="34"/>
      <c r="V671" s="34"/>
      <c r="W671" s="34"/>
      <c r="X671" s="34"/>
      <c r="Y671" s="34"/>
      <c r="Z671" s="34"/>
      <c r="AA671" s="34"/>
      <c r="AB671" s="34"/>
      <c r="AC671" s="34"/>
      <c r="AD671" s="34"/>
      <c r="AE671" s="34"/>
      <c r="AR671" s="156" t="s">
        <v>124</v>
      </c>
      <c r="AT671" s="156" t="s">
        <v>120</v>
      </c>
      <c r="AU671" s="156" t="s">
        <v>79</v>
      </c>
      <c r="AY671" s="19" t="s">
        <v>117</v>
      </c>
      <c r="BE671" s="157">
        <f>IF(N671="základní",J671,0)</f>
        <v>0</v>
      </c>
      <c r="BF671" s="157">
        <f>IF(N671="snížená",J671,0)</f>
        <v>0</v>
      </c>
      <c r="BG671" s="157">
        <f>IF(N671="zákl. přenesená",J671,0)</f>
        <v>0</v>
      </c>
      <c r="BH671" s="157">
        <f>IF(N671="sníž. přenesená",J671,0)</f>
        <v>0</v>
      </c>
      <c r="BI671" s="157">
        <f>IF(N671="nulová",J671,0)</f>
        <v>0</v>
      </c>
      <c r="BJ671" s="19" t="s">
        <v>32</v>
      </c>
      <c r="BK671" s="157">
        <f>ROUND(I671*H671,2)</f>
        <v>0</v>
      </c>
      <c r="BL671" s="19" t="s">
        <v>124</v>
      </c>
      <c r="BM671" s="156" t="s">
        <v>862</v>
      </c>
    </row>
    <row r="672" spans="1:65" s="2" customFormat="1">
      <c r="A672" s="34"/>
      <c r="B672" s="35"/>
      <c r="C672" s="34"/>
      <c r="D672" s="186" t="s">
        <v>216</v>
      </c>
      <c r="E672" s="34"/>
      <c r="F672" s="187" t="s">
        <v>863</v>
      </c>
      <c r="G672" s="34"/>
      <c r="H672" s="34"/>
      <c r="I672" s="188"/>
      <c r="J672" s="34"/>
      <c r="K672" s="34"/>
      <c r="L672" s="35"/>
      <c r="M672" s="189"/>
      <c r="N672" s="190"/>
      <c r="O672" s="55"/>
      <c r="P672" s="55"/>
      <c r="Q672" s="55"/>
      <c r="R672" s="55"/>
      <c r="S672" s="55"/>
      <c r="T672" s="56"/>
      <c r="U672" s="34"/>
      <c r="V672" s="34"/>
      <c r="W672" s="34"/>
      <c r="X672" s="34"/>
      <c r="Y672" s="34"/>
      <c r="Z672" s="34"/>
      <c r="AA672" s="34"/>
      <c r="AB672" s="34"/>
      <c r="AC672" s="34"/>
      <c r="AD672" s="34"/>
      <c r="AE672" s="34"/>
      <c r="AT672" s="19" t="s">
        <v>216</v>
      </c>
      <c r="AU672" s="19" t="s">
        <v>79</v>
      </c>
    </row>
    <row r="673" spans="2:51" s="13" customFormat="1">
      <c r="B673" s="158"/>
      <c r="D673" s="159" t="s">
        <v>126</v>
      </c>
      <c r="E673" s="160" t="s">
        <v>3</v>
      </c>
      <c r="F673" s="161" t="s">
        <v>828</v>
      </c>
      <c r="H673" s="160" t="s">
        <v>3</v>
      </c>
      <c r="I673" s="162"/>
      <c r="L673" s="158"/>
      <c r="M673" s="163"/>
      <c r="N673" s="164"/>
      <c r="O673" s="164"/>
      <c r="P673" s="164"/>
      <c r="Q673" s="164"/>
      <c r="R673" s="164"/>
      <c r="S673" s="164"/>
      <c r="T673" s="165"/>
      <c r="AT673" s="160" t="s">
        <v>126</v>
      </c>
      <c r="AU673" s="160" t="s">
        <v>79</v>
      </c>
      <c r="AV673" s="13" t="s">
        <v>32</v>
      </c>
      <c r="AW673" s="13" t="s">
        <v>31</v>
      </c>
      <c r="AX673" s="13" t="s">
        <v>70</v>
      </c>
      <c r="AY673" s="160" t="s">
        <v>117</v>
      </c>
    </row>
    <row r="674" spans="2:51" s="14" customFormat="1">
      <c r="B674" s="166"/>
      <c r="D674" s="159" t="s">
        <v>126</v>
      </c>
      <c r="E674" s="167" t="s">
        <v>3</v>
      </c>
      <c r="F674" s="168" t="s">
        <v>864</v>
      </c>
      <c r="H674" s="169">
        <v>1.843</v>
      </c>
      <c r="I674" s="170"/>
      <c r="L674" s="166"/>
      <c r="M674" s="171"/>
      <c r="N674" s="172"/>
      <c r="O674" s="172"/>
      <c r="P674" s="172"/>
      <c r="Q674" s="172"/>
      <c r="R674" s="172"/>
      <c r="S674" s="172"/>
      <c r="T674" s="173"/>
      <c r="AT674" s="167" t="s">
        <v>126</v>
      </c>
      <c r="AU674" s="167" t="s">
        <v>79</v>
      </c>
      <c r="AV674" s="14" t="s">
        <v>79</v>
      </c>
      <c r="AW674" s="14" t="s">
        <v>31</v>
      </c>
      <c r="AX674" s="14" t="s">
        <v>70</v>
      </c>
      <c r="AY674" s="167" t="s">
        <v>117</v>
      </c>
    </row>
    <row r="675" spans="2:51" s="14" customFormat="1">
      <c r="B675" s="166"/>
      <c r="D675" s="159" t="s">
        <v>126</v>
      </c>
      <c r="E675" s="167" t="s">
        <v>3</v>
      </c>
      <c r="F675" s="168" t="s">
        <v>865</v>
      </c>
      <c r="H675" s="169">
        <v>3.24</v>
      </c>
      <c r="I675" s="170"/>
      <c r="L675" s="166"/>
      <c r="M675" s="171"/>
      <c r="N675" s="172"/>
      <c r="O675" s="172"/>
      <c r="P675" s="172"/>
      <c r="Q675" s="172"/>
      <c r="R675" s="172"/>
      <c r="S675" s="172"/>
      <c r="T675" s="173"/>
      <c r="AT675" s="167" t="s">
        <v>126</v>
      </c>
      <c r="AU675" s="167" t="s">
        <v>79</v>
      </c>
      <c r="AV675" s="14" t="s">
        <v>79</v>
      </c>
      <c r="AW675" s="14" t="s">
        <v>31</v>
      </c>
      <c r="AX675" s="14" t="s">
        <v>70</v>
      </c>
      <c r="AY675" s="167" t="s">
        <v>117</v>
      </c>
    </row>
    <row r="676" spans="2:51" s="13" customFormat="1">
      <c r="B676" s="158"/>
      <c r="D676" s="159" t="s">
        <v>126</v>
      </c>
      <c r="E676" s="160" t="s">
        <v>3</v>
      </c>
      <c r="F676" s="161" t="s">
        <v>836</v>
      </c>
      <c r="H676" s="160" t="s">
        <v>3</v>
      </c>
      <c r="I676" s="162"/>
      <c r="L676" s="158"/>
      <c r="M676" s="163"/>
      <c r="N676" s="164"/>
      <c r="O676" s="164"/>
      <c r="P676" s="164"/>
      <c r="Q676" s="164"/>
      <c r="R676" s="164"/>
      <c r="S676" s="164"/>
      <c r="T676" s="165"/>
      <c r="AT676" s="160" t="s">
        <v>126</v>
      </c>
      <c r="AU676" s="160" t="s">
        <v>79</v>
      </c>
      <c r="AV676" s="13" t="s">
        <v>32</v>
      </c>
      <c r="AW676" s="13" t="s">
        <v>31</v>
      </c>
      <c r="AX676" s="13" t="s">
        <v>70</v>
      </c>
      <c r="AY676" s="160" t="s">
        <v>117</v>
      </c>
    </row>
    <row r="677" spans="2:51" s="13" customFormat="1">
      <c r="B677" s="158"/>
      <c r="D677" s="159" t="s">
        <v>126</v>
      </c>
      <c r="E677" s="160" t="s">
        <v>3</v>
      </c>
      <c r="F677" s="161" t="s">
        <v>837</v>
      </c>
      <c r="H677" s="160" t="s">
        <v>3</v>
      </c>
      <c r="I677" s="162"/>
      <c r="L677" s="158"/>
      <c r="M677" s="163"/>
      <c r="N677" s="164"/>
      <c r="O677" s="164"/>
      <c r="P677" s="164"/>
      <c r="Q677" s="164"/>
      <c r="R677" s="164"/>
      <c r="S677" s="164"/>
      <c r="T677" s="165"/>
      <c r="AT677" s="160" t="s">
        <v>126</v>
      </c>
      <c r="AU677" s="160" t="s">
        <v>79</v>
      </c>
      <c r="AV677" s="13" t="s">
        <v>32</v>
      </c>
      <c r="AW677" s="13" t="s">
        <v>31</v>
      </c>
      <c r="AX677" s="13" t="s">
        <v>70</v>
      </c>
      <c r="AY677" s="160" t="s">
        <v>117</v>
      </c>
    </row>
    <row r="678" spans="2:51" s="13" customFormat="1">
      <c r="B678" s="158"/>
      <c r="D678" s="159" t="s">
        <v>126</v>
      </c>
      <c r="E678" s="160" t="s">
        <v>3</v>
      </c>
      <c r="F678" s="161" t="s">
        <v>838</v>
      </c>
      <c r="H678" s="160" t="s">
        <v>3</v>
      </c>
      <c r="I678" s="162"/>
      <c r="L678" s="158"/>
      <c r="M678" s="163"/>
      <c r="N678" s="164"/>
      <c r="O678" s="164"/>
      <c r="P678" s="164"/>
      <c r="Q678" s="164"/>
      <c r="R678" s="164"/>
      <c r="S678" s="164"/>
      <c r="T678" s="165"/>
      <c r="AT678" s="160" t="s">
        <v>126</v>
      </c>
      <c r="AU678" s="160" t="s">
        <v>79</v>
      </c>
      <c r="AV678" s="13" t="s">
        <v>32</v>
      </c>
      <c r="AW678" s="13" t="s">
        <v>31</v>
      </c>
      <c r="AX678" s="13" t="s">
        <v>70</v>
      </c>
      <c r="AY678" s="160" t="s">
        <v>117</v>
      </c>
    </row>
    <row r="679" spans="2:51" s="14" customFormat="1">
      <c r="B679" s="166"/>
      <c r="D679" s="159" t="s">
        <v>126</v>
      </c>
      <c r="E679" s="167" t="s">
        <v>3</v>
      </c>
      <c r="F679" s="168" t="s">
        <v>866</v>
      </c>
      <c r="H679" s="169">
        <v>1.554</v>
      </c>
      <c r="I679" s="170"/>
      <c r="L679" s="166"/>
      <c r="M679" s="171"/>
      <c r="N679" s="172"/>
      <c r="O679" s="172"/>
      <c r="P679" s="172"/>
      <c r="Q679" s="172"/>
      <c r="R679" s="172"/>
      <c r="S679" s="172"/>
      <c r="T679" s="173"/>
      <c r="AT679" s="167" t="s">
        <v>126</v>
      </c>
      <c r="AU679" s="167" t="s">
        <v>79</v>
      </c>
      <c r="AV679" s="14" t="s">
        <v>79</v>
      </c>
      <c r="AW679" s="14" t="s">
        <v>31</v>
      </c>
      <c r="AX679" s="14" t="s">
        <v>70</v>
      </c>
      <c r="AY679" s="167" t="s">
        <v>117</v>
      </c>
    </row>
    <row r="680" spans="2:51" s="13" customFormat="1">
      <c r="B680" s="158"/>
      <c r="D680" s="159" t="s">
        <v>126</v>
      </c>
      <c r="E680" s="160" t="s">
        <v>3</v>
      </c>
      <c r="F680" s="161" t="s">
        <v>840</v>
      </c>
      <c r="H680" s="160" t="s">
        <v>3</v>
      </c>
      <c r="I680" s="162"/>
      <c r="L680" s="158"/>
      <c r="M680" s="163"/>
      <c r="N680" s="164"/>
      <c r="O680" s="164"/>
      <c r="P680" s="164"/>
      <c r="Q680" s="164"/>
      <c r="R680" s="164"/>
      <c r="S680" s="164"/>
      <c r="T680" s="165"/>
      <c r="AT680" s="160" t="s">
        <v>126</v>
      </c>
      <c r="AU680" s="160" t="s">
        <v>79</v>
      </c>
      <c r="AV680" s="13" t="s">
        <v>32</v>
      </c>
      <c r="AW680" s="13" t="s">
        <v>31</v>
      </c>
      <c r="AX680" s="13" t="s">
        <v>70</v>
      </c>
      <c r="AY680" s="160" t="s">
        <v>117</v>
      </c>
    </row>
    <row r="681" spans="2:51" s="14" customFormat="1">
      <c r="B681" s="166"/>
      <c r="D681" s="159" t="s">
        <v>126</v>
      </c>
      <c r="E681" s="167" t="s">
        <v>3</v>
      </c>
      <c r="F681" s="168" t="s">
        <v>867</v>
      </c>
      <c r="H681" s="169">
        <v>2.38</v>
      </c>
      <c r="I681" s="170"/>
      <c r="L681" s="166"/>
      <c r="M681" s="171"/>
      <c r="N681" s="172"/>
      <c r="O681" s="172"/>
      <c r="P681" s="172"/>
      <c r="Q681" s="172"/>
      <c r="R681" s="172"/>
      <c r="S681" s="172"/>
      <c r="T681" s="173"/>
      <c r="AT681" s="167" t="s">
        <v>126</v>
      </c>
      <c r="AU681" s="167" t="s">
        <v>79</v>
      </c>
      <c r="AV681" s="14" t="s">
        <v>79</v>
      </c>
      <c r="AW681" s="14" t="s">
        <v>31</v>
      </c>
      <c r="AX681" s="14" t="s">
        <v>70</v>
      </c>
      <c r="AY681" s="167" t="s">
        <v>117</v>
      </c>
    </row>
    <row r="682" spans="2:51" s="13" customFormat="1">
      <c r="B682" s="158"/>
      <c r="D682" s="159" t="s">
        <v>126</v>
      </c>
      <c r="E682" s="160" t="s">
        <v>3</v>
      </c>
      <c r="F682" s="161" t="s">
        <v>842</v>
      </c>
      <c r="H682" s="160" t="s">
        <v>3</v>
      </c>
      <c r="I682" s="162"/>
      <c r="L682" s="158"/>
      <c r="M682" s="163"/>
      <c r="N682" s="164"/>
      <c r="O682" s="164"/>
      <c r="P682" s="164"/>
      <c r="Q682" s="164"/>
      <c r="R682" s="164"/>
      <c r="S682" s="164"/>
      <c r="T682" s="165"/>
      <c r="AT682" s="160" t="s">
        <v>126</v>
      </c>
      <c r="AU682" s="160" t="s">
        <v>79</v>
      </c>
      <c r="AV682" s="13" t="s">
        <v>32</v>
      </c>
      <c r="AW682" s="13" t="s">
        <v>31</v>
      </c>
      <c r="AX682" s="13" t="s">
        <v>70</v>
      </c>
      <c r="AY682" s="160" t="s">
        <v>117</v>
      </c>
    </row>
    <row r="683" spans="2:51" s="14" customFormat="1">
      <c r="B683" s="166"/>
      <c r="D683" s="159" t="s">
        <v>126</v>
      </c>
      <c r="E683" s="167" t="s">
        <v>3</v>
      </c>
      <c r="F683" s="168" t="s">
        <v>868</v>
      </c>
      <c r="H683" s="169">
        <v>2.2200000000000002</v>
      </c>
      <c r="I683" s="170"/>
      <c r="L683" s="166"/>
      <c r="M683" s="171"/>
      <c r="N683" s="172"/>
      <c r="O683" s="172"/>
      <c r="P683" s="172"/>
      <c r="Q683" s="172"/>
      <c r="R683" s="172"/>
      <c r="S683" s="172"/>
      <c r="T683" s="173"/>
      <c r="AT683" s="167" t="s">
        <v>126</v>
      </c>
      <c r="AU683" s="167" t="s">
        <v>79</v>
      </c>
      <c r="AV683" s="14" t="s">
        <v>79</v>
      </c>
      <c r="AW683" s="14" t="s">
        <v>31</v>
      </c>
      <c r="AX683" s="14" t="s">
        <v>70</v>
      </c>
      <c r="AY683" s="167" t="s">
        <v>117</v>
      </c>
    </row>
    <row r="684" spans="2:51" s="13" customFormat="1">
      <c r="B684" s="158"/>
      <c r="D684" s="159" t="s">
        <v>126</v>
      </c>
      <c r="E684" s="160" t="s">
        <v>3</v>
      </c>
      <c r="F684" s="161" t="s">
        <v>844</v>
      </c>
      <c r="H684" s="160" t="s">
        <v>3</v>
      </c>
      <c r="I684" s="162"/>
      <c r="L684" s="158"/>
      <c r="M684" s="163"/>
      <c r="N684" s="164"/>
      <c r="O684" s="164"/>
      <c r="P684" s="164"/>
      <c r="Q684" s="164"/>
      <c r="R684" s="164"/>
      <c r="S684" s="164"/>
      <c r="T684" s="165"/>
      <c r="AT684" s="160" t="s">
        <v>126</v>
      </c>
      <c r="AU684" s="160" t="s">
        <v>79</v>
      </c>
      <c r="AV684" s="13" t="s">
        <v>32</v>
      </c>
      <c r="AW684" s="13" t="s">
        <v>31</v>
      </c>
      <c r="AX684" s="13" t="s">
        <v>70</v>
      </c>
      <c r="AY684" s="160" t="s">
        <v>117</v>
      </c>
    </row>
    <row r="685" spans="2:51" s="14" customFormat="1">
      <c r="B685" s="166"/>
      <c r="D685" s="159" t="s">
        <v>126</v>
      </c>
      <c r="E685" s="167" t="s">
        <v>3</v>
      </c>
      <c r="F685" s="168" t="s">
        <v>869</v>
      </c>
      <c r="H685" s="169">
        <v>2.8050000000000002</v>
      </c>
      <c r="I685" s="170"/>
      <c r="L685" s="166"/>
      <c r="M685" s="171"/>
      <c r="N685" s="172"/>
      <c r="O685" s="172"/>
      <c r="P685" s="172"/>
      <c r="Q685" s="172"/>
      <c r="R685" s="172"/>
      <c r="S685" s="172"/>
      <c r="T685" s="173"/>
      <c r="AT685" s="167" t="s">
        <v>126</v>
      </c>
      <c r="AU685" s="167" t="s">
        <v>79</v>
      </c>
      <c r="AV685" s="14" t="s">
        <v>79</v>
      </c>
      <c r="AW685" s="14" t="s">
        <v>31</v>
      </c>
      <c r="AX685" s="14" t="s">
        <v>70</v>
      </c>
      <c r="AY685" s="167" t="s">
        <v>117</v>
      </c>
    </row>
    <row r="686" spans="2:51" s="13" customFormat="1">
      <c r="B686" s="158"/>
      <c r="D686" s="159" t="s">
        <v>126</v>
      </c>
      <c r="E686" s="160" t="s">
        <v>3</v>
      </c>
      <c r="F686" s="161" t="s">
        <v>846</v>
      </c>
      <c r="H686" s="160" t="s">
        <v>3</v>
      </c>
      <c r="I686" s="162"/>
      <c r="L686" s="158"/>
      <c r="M686" s="163"/>
      <c r="N686" s="164"/>
      <c r="O686" s="164"/>
      <c r="P686" s="164"/>
      <c r="Q686" s="164"/>
      <c r="R686" s="164"/>
      <c r="S686" s="164"/>
      <c r="T686" s="165"/>
      <c r="AT686" s="160" t="s">
        <v>126</v>
      </c>
      <c r="AU686" s="160" t="s">
        <v>79</v>
      </c>
      <c r="AV686" s="13" t="s">
        <v>32</v>
      </c>
      <c r="AW686" s="13" t="s">
        <v>31</v>
      </c>
      <c r="AX686" s="13" t="s">
        <v>70</v>
      </c>
      <c r="AY686" s="160" t="s">
        <v>117</v>
      </c>
    </row>
    <row r="687" spans="2:51" s="14" customFormat="1">
      <c r="B687" s="166"/>
      <c r="D687" s="159" t="s">
        <v>126</v>
      </c>
      <c r="E687" s="167" t="s">
        <v>3</v>
      </c>
      <c r="F687" s="168" t="s">
        <v>870</v>
      </c>
      <c r="H687" s="169">
        <v>0.14299999999999999</v>
      </c>
      <c r="I687" s="170"/>
      <c r="L687" s="166"/>
      <c r="M687" s="171"/>
      <c r="N687" s="172"/>
      <c r="O687" s="172"/>
      <c r="P687" s="172"/>
      <c r="Q687" s="172"/>
      <c r="R687" s="172"/>
      <c r="S687" s="172"/>
      <c r="T687" s="173"/>
      <c r="AT687" s="167" t="s">
        <v>126</v>
      </c>
      <c r="AU687" s="167" t="s">
        <v>79</v>
      </c>
      <c r="AV687" s="14" t="s">
        <v>79</v>
      </c>
      <c r="AW687" s="14" t="s">
        <v>31</v>
      </c>
      <c r="AX687" s="14" t="s">
        <v>70</v>
      </c>
      <c r="AY687" s="167" t="s">
        <v>117</v>
      </c>
    </row>
    <row r="688" spans="2:51" s="13" customFormat="1">
      <c r="B688" s="158"/>
      <c r="D688" s="159" t="s">
        <v>126</v>
      </c>
      <c r="E688" s="160" t="s">
        <v>3</v>
      </c>
      <c r="F688" s="161" t="s">
        <v>849</v>
      </c>
      <c r="H688" s="160" t="s">
        <v>3</v>
      </c>
      <c r="I688" s="162"/>
      <c r="L688" s="158"/>
      <c r="M688" s="163"/>
      <c r="N688" s="164"/>
      <c r="O688" s="164"/>
      <c r="P688" s="164"/>
      <c r="Q688" s="164"/>
      <c r="R688" s="164"/>
      <c r="S688" s="164"/>
      <c r="T688" s="165"/>
      <c r="AT688" s="160" t="s">
        <v>126</v>
      </c>
      <c r="AU688" s="160" t="s">
        <v>79</v>
      </c>
      <c r="AV688" s="13" t="s">
        <v>32</v>
      </c>
      <c r="AW688" s="13" t="s">
        <v>31</v>
      </c>
      <c r="AX688" s="13" t="s">
        <v>70</v>
      </c>
      <c r="AY688" s="160" t="s">
        <v>117</v>
      </c>
    </row>
    <row r="689" spans="1:65" s="14" customFormat="1">
      <c r="B689" s="166"/>
      <c r="D689" s="159" t="s">
        <v>126</v>
      </c>
      <c r="E689" s="167" t="s">
        <v>3</v>
      </c>
      <c r="F689" s="168" t="s">
        <v>871</v>
      </c>
      <c r="H689" s="169">
        <v>0.19800000000000001</v>
      </c>
      <c r="I689" s="170"/>
      <c r="L689" s="166"/>
      <c r="M689" s="171"/>
      <c r="N689" s="172"/>
      <c r="O689" s="172"/>
      <c r="P689" s="172"/>
      <c r="Q689" s="172"/>
      <c r="R689" s="172"/>
      <c r="S689" s="172"/>
      <c r="T689" s="173"/>
      <c r="AT689" s="167" t="s">
        <v>126</v>
      </c>
      <c r="AU689" s="167" t="s">
        <v>79</v>
      </c>
      <c r="AV689" s="14" t="s">
        <v>79</v>
      </c>
      <c r="AW689" s="14" t="s">
        <v>31</v>
      </c>
      <c r="AX689" s="14" t="s">
        <v>70</v>
      </c>
      <c r="AY689" s="167" t="s">
        <v>117</v>
      </c>
    </row>
    <row r="690" spans="1:65" s="15" customFormat="1">
      <c r="B690" s="178"/>
      <c r="D690" s="159" t="s">
        <v>126</v>
      </c>
      <c r="E690" s="179" t="s">
        <v>3</v>
      </c>
      <c r="F690" s="180" t="s">
        <v>210</v>
      </c>
      <c r="H690" s="181">
        <v>14.382999999999999</v>
      </c>
      <c r="I690" s="182"/>
      <c r="L690" s="178"/>
      <c r="M690" s="183"/>
      <c r="N690" s="184"/>
      <c r="O690" s="184"/>
      <c r="P690" s="184"/>
      <c r="Q690" s="184"/>
      <c r="R690" s="184"/>
      <c r="S690" s="184"/>
      <c r="T690" s="185"/>
      <c r="AT690" s="179" t="s">
        <v>126</v>
      </c>
      <c r="AU690" s="179" t="s">
        <v>79</v>
      </c>
      <c r="AV690" s="15" t="s">
        <v>124</v>
      </c>
      <c r="AW690" s="15" t="s">
        <v>31</v>
      </c>
      <c r="AX690" s="15" t="s">
        <v>32</v>
      </c>
      <c r="AY690" s="179" t="s">
        <v>117</v>
      </c>
    </row>
    <row r="691" spans="1:65" s="2" customFormat="1" ht="16.5" customHeight="1">
      <c r="A691" s="34"/>
      <c r="B691" s="144"/>
      <c r="C691" s="145" t="s">
        <v>872</v>
      </c>
      <c r="D691" s="145" t="s">
        <v>120</v>
      </c>
      <c r="E691" s="146" t="s">
        <v>873</v>
      </c>
      <c r="F691" s="147" t="s">
        <v>874</v>
      </c>
      <c r="G691" s="148" t="s">
        <v>861</v>
      </c>
      <c r="H691" s="149">
        <v>14.382999999999999</v>
      </c>
      <c r="I691" s="150"/>
      <c r="J691" s="151">
        <f>ROUND(I691*H691,2)</f>
        <v>0</v>
      </c>
      <c r="K691" s="147" t="s">
        <v>214</v>
      </c>
      <c r="L691" s="35"/>
      <c r="M691" s="152" t="s">
        <v>3</v>
      </c>
      <c r="N691" s="153" t="s">
        <v>41</v>
      </c>
      <c r="O691" s="55"/>
      <c r="P691" s="154">
        <f>O691*H691</f>
        <v>0</v>
      </c>
      <c r="Q691" s="154">
        <v>0</v>
      </c>
      <c r="R691" s="154">
        <f>Q691*H691</f>
        <v>0</v>
      </c>
      <c r="S691" s="154">
        <v>0</v>
      </c>
      <c r="T691" s="155">
        <f>S691*H691</f>
        <v>0</v>
      </c>
      <c r="U691" s="34"/>
      <c r="V691" s="34"/>
      <c r="W691" s="34"/>
      <c r="X691" s="34"/>
      <c r="Y691" s="34"/>
      <c r="Z691" s="34"/>
      <c r="AA691" s="34"/>
      <c r="AB691" s="34"/>
      <c r="AC691" s="34"/>
      <c r="AD691" s="34"/>
      <c r="AE691" s="34"/>
      <c r="AR691" s="156" t="s">
        <v>124</v>
      </c>
      <c r="AT691" s="156" t="s">
        <v>120</v>
      </c>
      <c r="AU691" s="156" t="s">
        <v>79</v>
      </c>
      <c r="AY691" s="19" t="s">
        <v>117</v>
      </c>
      <c r="BE691" s="157">
        <f>IF(N691="základní",J691,0)</f>
        <v>0</v>
      </c>
      <c r="BF691" s="157">
        <f>IF(N691="snížená",J691,0)</f>
        <v>0</v>
      </c>
      <c r="BG691" s="157">
        <f>IF(N691="zákl. přenesená",J691,0)</f>
        <v>0</v>
      </c>
      <c r="BH691" s="157">
        <f>IF(N691="sníž. přenesená",J691,0)</f>
        <v>0</v>
      </c>
      <c r="BI691" s="157">
        <f>IF(N691="nulová",J691,0)</f>
        <v>0</v>
      </c>
      <c r="BJ691" s="19" t="s">
        <v>32</v>
      </c>
      <c r="BK691" s="157">
        <f>ROUND(I691*H691,2)</f>
        <v>0</v>
      </c>
      <c r="BL691" s="19" t="s">
        <v>124</v>
      </c>
      <c r="BM691" s="156" t="s">
        <v>875</v>
      </c>
    </row>
    <row r="692" spans="1:65" s="2" customFormat="1">
      <c r="A692" s="34"/>
      <c r="B692" s="35"/>
      <c r="C692" s="34"/>
      <c r="D692" s="186" t="s">
        <v>216</v>
      </c>
      <c r="E692" s="34"/>
      <c r="F692" s="187" t="s">
        <v>876</v>
      </c>
      <c r="G692" s="34"/>
      <c r="H692" s="34"/>
      <c r="I692" s="188"/>
      <c r="J692" s="34"/>
      <c r="K692" s="34"/>
      <c r="L692" s="35"/>
      <c r="M692" s="189"/>
      <c r="N692" s="190"/>
      <c r="O692" s="55"/>
      <c r="P692" s="55"/>
      <c r="Q692" s="55"/>
      <c r="R692" s="55"/>
      <c r="S692" s="55"/>
      <c r="T692" s="56"/>
      <c r="U692" s="34"/>
      <c r="V692" s="34"/>
      <c r="W692" s="34"/>
      <c r="X692" s="34"/>
      <c r="Y692" s="34"/>
      <c r="Z692" s="34"/>
      <c r="AA692" s="34"/>
      <c r="AB692" s="34"/>
      <c r="AC692" s="34"/>
      <c r="AD692" s="34"/>
      <c r="AE692" s="34"/>
      <c r="AT692" s="19" t="s">
        <v>216</v>
      </c>
      <c r="AU692" s="19" t="s">
        <v>79</v>
      </c>
    </row>
    <row r="693" spans="1:65" s="14" customFormat="1">
      <c r="B693" s="166"/>
      <c r="D693" s="159" t="s">
        <v>126</v>
      </c>
      <c r="E693" s="167" t="s">
        <v>3</v>
      </c>
      <c r="F693" s="168" t="s">
        <v>877</v>
      </c>
      <c r="H693" s="169">
        <v>14.382999999999999</v>
      </c>
      <c r="I693" s="170"/>
      <c r="L693" s="166"/>
      <c r="M693" s="171"/>
      <c r="N693" s="172"/>
      <c r="O693" s="172"/>
      <c r="P693" s="172"/>
      <c r="Q693" s="172"/>
      <c r="R693" s="172"/>
      <c r="S693" s="172"/>
      <c r="T693" s="173"/>
      <c r="AT693" s="167" t="s">
        <v>126</v>
      </c>
      <c r="AU693" s="167" t="s">
        <v>79</v>
      </c>
      <c r="AV693" s="14" t="s">
        <v>79</v>
      </c>
      <c r="AW693" s="14" t="s">
        <v>31</v>
      </c>
      <c r="AX693" s="14" t="s">
        <v>32</v>
      </c>
      <c r="AY693" s="167" t="s">
        <v>117</v>
      </c>
    </row>
    <row r="694" spans="1:65" s="2" customFormat="1" ht="37.9" customHeight="1">
      <c r="A694" s="34"/>
      <c r="B694" s="144"/>
      <c r="C694" s="145" t="s">
        <v>878</v>
      </c>
      <c r="D694" s="145" t="s">
        <v>120</v>
      </c>
      <c r="E694" s="146" t="s">
        <v>879</v>
      </c>
      <c r="F694" s="147" t="s">
        <v>880</v>
      </c>
      <c r="G694" s="148" t="s">
        <v>813</v>
      </c>
      <c r="H694" s="149">
        <v>0.26500000000000001</v>
      </c>
      <c r="I694" s="150"/>
      <c r="J694" s="151">
        <f>ROUND(I694*H694,2)</f>
        <v>0</v>
      </c>
      <c r="K694" s="147" t="s">
        <v>214</v>
      </c>
      <c r="L694" s="35"/>
      <c r="M694" s="152" t="s">
        <v>3</v>
      </c>
      <c r="N694" s="153" t="s">
        <v>41</v>
      </c>
      <c r="O694" s="55"/>
      <c r="P694" s="154">
        <f>O694*H694</f>
        <v>0</v>
      </c>
      <c r="Q694" s="154">
        <v>2.6159500000000002</v>
      </c>
      <c r="R694" s="154">
        <f>Q694*H694</f>
        <v>0.69322675000000011</v>
      </c>
      <c r="S694" s="154">
        <v>0</v>
      </c>
      <c r="T694" s="155">
        <f>S694*H694</f>
        <v>0</v>
      </c>
      <c r="U694" s="34"/>
      <c r="V694" s="34"/>
      <c r="W694" s="34"/>
      <c r="X694" s="34"/>
      <c r="Y694" s="34"/>
      <c r="Z694" s="34"/>
      <c r="AA694" s="34"/>
      <c r="AB694" s="34"/>
      <c r="AC694" s="34"/>
      <c r="AD694" s="34"/>
      <c r="AE694" s="34"/>
      <c r="AR694" s="156" t="s">
        <v>124</v>
      </c>
      <c r="AT694" s="156" t="s">
        <v>120</v>
      </c>
      <c r="AU694" s="156" t="s">
        <v>79</v>
      </c>
      <c r="AY694" s="19" t="s">
        <v>117</v>
      </c>
      <c r="BE694" s="157">
        <f>IF(N694="základní",J694,0)</f>
        <v>0</v>
      </c>
      <c r="BF694" s="157">
        <f>IF(N694="snížená",J694,0)</f>
        <v>0</v>
      </c>
      <c r="BG694" s="157">
        <f>IF(N694="zákl. přenesená",J694,0)</f>
        <v>0</v>
      </c>
      <c r="BH694" s="157">
        <f>IF(N694="sníž. přenesená",J694,0)</f>
        <v>0</v>
      </c>
      <c r="BI694" s="157">
        <f>IF(N694="nulová",J694,0)</f>
        <v>0</v>
      </c>
      <c r="BJ694" s="19" t="s">
        <v>32</v>
      </c>
      <c r="BK694" s="157">
        <f>ROUND(I694*H694,2)</f>
        <v>0</v>
      </c>
      <c r="BL694" s="19" t="s">
        <v>124</v>
      </c>
      <c r="BM694" s="156" t="s">
        <v>881</v>
      </c>
    </row>
    <row r="695" spans="1:65" s="2" customFormat="1">
      <c r="A695" s="34"/>
      <c r="B695" s="35"/>
      <c r="C695" s="34"/>
      <c r="D695" s="186" t="s">
        <v>216</v>
      </c>
      <c r="E695" s="34"/>
      <c r="F695" s="187" t="s">
        <v>882</v>
      </c>
      <c r="G695" s="34"/>
      <c r="H695" s="34"/>
      <c r="I695" s="188"/>
      <c r="J695" s="34"/>
      <c r="K695" s="34"/>
      <c r="L695" s="35"/>
      <c r="M695" s="189"/>
      <c r="N695" s="190"/>
      <c r="O695" s="55"/>
      <c r="P695" s="55"/>
      <c r="Q695" s="55"/>
      <c r="R695" s="55"/>
      <c r="S695" s="55"/>
      <c r="T695" s="56"/>
      <c r="U695" s="34"/>
      <c r="V695" s="34"/>
      <c r="W695" s="34"/>
      <c r="X695" s="34"/>
      <c r="Y695" s="34"/>
      <c r="Z695" s="34"/>
      <c r="AA695" s="34"/>
      <c r="AB695" s="34"/>
      <c r="AC695" s="34"/>
      <c r="AD695" s="34"/>
      <c r="AE695" s="34"/>
      <c r="AT695" s="19" t="s">
        <v>216</v>
      </c>
      <c r="AU695" s="19" t="s">
        <v>79</v>
      </c>
    </row>
    <row r="696" spans="1:65" s="13" customFormat="1">
      <c r="B696" s="158"/>
      <c r="D696" s="159" t="s">
        <v>126</v>
      </c>
      <c r="E696" s="160" t="s">
        <v>3</v>
      </c>
      <c r="F696" s="161" t="s">
        <v>883</v>
      </c>
      <c r="H696" s="160" t="s">
        <v>3</v>
      </c>
      <c r="I696" s="162"/>
      <c r="L696" s="158"/>
      <c r="M696" s="163"/>
      <c r="N696" s="164"/>
      <c r="O696" s="164"/>
      <c r="P696" s="164"/>
      <c r="Q696" s="164"/>
      <c r="R696" s="164"/>
      <c r="S696" s="164"/>
      <c r="T696" s="165"/>
      <c r="AT696" s="160" t="s">
        <v>126</v>
      </c>
      <c r="AU696" s="160" t="s">
        <v>79</v>
      </c>
      <c r="AV696" s="13" t="s">
        <v>32</v>
      </c>
      <c r="AW696" s="13" t="s">
        <v>31</v>
      </c>
      <c r="AX696" s="13" t="s">
        <v>70</v>
      </c>
      <c r="AY696" s="160" t="s">
        <v>117</v>
      </c>
    </row>
    <row r="697" spans="1:65" s="13" customFormat="1">
      <c r="B697" s="158"/>
      <c r="D697" s="159" t="s">
        <v>126</v>
      </c>
      <c r="E697" s="160" t="s">
        <v>3</v>
      </c>
      <c r="F697" s="161" t="s">
        <v>828</v>
      </c>
      <c r="H697" s="160" t="s">
        <v>3</v>
      </c>
      <c r="I697" s="162"/>
      <c r="L697" s="158"/>
      <c r="M697" s="163"/>
      <c r="N697" s="164"/>
      <c r="O697" s="164"/>
      <c r="P697" s="164"/>
      <c r="Q697" s="164"/>
      <c r="R697" s="164"/>
      <c r="S697" s="164"/>
      <c r="T697" s="165"/>
      <c r="AT697" s="160" t="s">
        <v>126</v>
      </c>
      <c r="AU697" s="160" t="s">
        <v>79</v>
      </c>
      <c r="AV697" s="13" t="s">
        <v>32</v>
      </c>
      <c r="AW697" s="13" t="s">
        <v>31</v>
      </c>
      <c r="AX697" s="13" t="s">
        <v>70</v>
      </c>
      <c r="AY697" s="160" t="s">
        <v>117</v>
      </c>
    </row>
    <row r="698" spans="1:65" s="14" customFormat="1">
      <c r="B698" s="166"/>
      <c r="D698" s="159" t="s">
        <v>126</v>
      </c>
      <c r="E698" s="167" t="s">
        <v>3</v>
      </c>
      <c r="F698" s="168" t="s">
        <v>884</v>
      </c>
      <c r="H698" s="169">
        <v>8.3000000000000004E-2</v>
      </c>
      <c r="I698" s="170"/>
      <c r="L698" s="166"/>
      <c r="M698" s="171"/>
      <c r="N698" s="172"/>
      <c r="O698" s="172"/>
      <c r="P698" s="172"/>
      <c r="Q698" s="172"/>
      <c r="R698" s="172"/>
      <c r="S698" s="172"/>
      <c r="T698" s="173"/>
      <c r="AT698" s="167" t="s">
        <v>126</v>
      </c>
      <c r="AU698" s="167" t="s">
        <v>79</v>
      </c>
      <c r="AV698" s="14" t="s">
        <v>79</v>
      </c>
      <c r="AW698" s="14" t="s">
        <v>31</v>
      </c>
      <c r="AX698" s="14" t="s">
        <v>70</v>
      </c>
      <c r="AY698" s="167" t="s">
        <v>117</v>
      </c>
    </row>
    <row r="699" spans="1:65" s="14" customFormat="1">
      <c r="B699" s="166"/>
      <c r="D699" s="159" t="s">
        <v>126</v>
      </c>
      <c r="E699" s="167" t="s">
        <v>3</v>
      </c>
      <c r="F699" s="168" t="s">
        <v>885</v>
      </c>
      <c r="H699" s="169">
        <v>0.182</v>
      </c>
      <c r="I699" s="170"/>
      <c r="L699" s="166"/>
      <c r="M699" s="171"/>
      <c r="N699" s="172"/>
      <c r="O699" s="172"/>
      <c r="P699" s="172"/>
      <c r="Q699" s="172"/>
      <c r="R699" s="172"/>
      <c r="S699" s="172"/>
      <c r="T699" s="173"/>
      <c r="AT699" s="167" t="s">
        <v>126</v>
      </c>
      <c r="AU699" s="167" t="s">
        <v>79</v>
      </c>
      <c r="AV699" s="14" t="s">
        <v>79</v>
      </c>
      <c r="AW699" s="14" t="s">
        <v>31</v>
      </c>
      <c r="AX699" s="14" t="s">
        <v>70</v>
      </c>
      <c r="AY699" s="167" t="s">
        <v>117</v>
      </c>
    </row>
    <row r="700" spans="1:65" s="15" customFormat="1">
      <c r="B700" s="178"/>
      <c r="D700" s="159" t="s">
        <v>126</v>
      </c>
      <c r="E700" s="179" t="s">
        <v>3</v>
      </c>
      <c r="F700" s="180" t="s">
        <v>210</v>
      </c>
      <c r="H700" s="181">
        <v>0.26500000000000001</v>
      </c>
      <c r="I700" s="182"/>
      <c r="L700" s="178"/>
      <c r="M700" s="183"/>
      <c r="N700" s="184"/>
      <c r="O700" s="184"/>
      <c r="P700" s="184"/>
      <c r="Q700" s="184"/>
      <c r="R700" s="184"/>
      <c r="S700" s="184"/>
      <c r="T700" s="185"/>
      <c r="AT700" s="179" t="s">
        <v>126</v>
      </c>
      <c r="AU700" s="179" t="s">
        <v>79</v>
      </c>
      <c r="AV700" s="15" t="s">
        <v>124</v>
      </c>
      <c r="AW700" s="15" t="s">
        <v>31</v>
      </c>
      <c r="AX700" s="15" t="s">
        <v>32</v>
      </c>
      <c r="AY700" s="179" t="s">
        <v>117</v>
      </c>
    </row>
    <row r="701" spans="1:65" s="2" customFormat="1" ht="24.2" customHeight="1">
      <c r="A701" s="34"/>
      <c r="B701" s="144"/>
      <c r="C701" s="145" t="s">
        <v>886</v>
      </c>
      <c r="D701" s="145" t="s">
        <v>120</v>
      </c>
      <c r="E701" s="146" t="s">
        <v>887</v>
      </c>
      <c r="F701" s="147" t="s">
        <v>888</v>
      </c>
      <c r="G701" s="148" t="s">
        <v>213</v>
      </c>
      <c r="H701" s="149">
        <v>0.2</v>
      </c>
      <c r="I701" s="150"/>
      <c r="J701" s="151">
        <f>ROUND(I701*H701,2)</f>
        <v>0</v>
      </c>
      <c r="K701" s="147" t="s">
        <v>214</v>
      </c>
      <c r="L701" s="35"/>
      <c r="M701" s="152" t="s">
        <v>3</v>
      </c>
      <c r="N701" s="153" t="s">
        <v>41</v>
      </c>
      <c r="O701" s="55"/>
      <c r="P701" s="154">
        <f>O701*H701</f>
        <v>0</v>
      </c>
      <c r="Q701" s="154">
        <v>3.4499999999999999E-3</v>
      </c>
      <c r="R701" s="154">
        <f>Q701*H701</f>
        <v>6.9000000000000008E-4</v>
      </c>
      <c r="S701" s="154">
        <v>8.6999999999999994E-2</v>
      </c>
      <c r="T701" s="155">
        <f>S701*H701</f>
        <v>1.7399999999999999E-2</v>
      </c>
      <c r="U701" s="34"/>
      <c r="V701" s="34"/>
      <c r="W701" s="34"/>
      <c r="X701" s="34"/>
      <c r="Y701" s="34"/>
      <c r="Z701" s="34"/>
      <c r="AA701" s="34"/>
      <c r="AB701" s="34"/>
      <c r="AC701" s="34"/>
      <c r="AD701" s="34"/>
      <c r="AE701" s="34"/>
      <c r="AR701" s="156" t="s">
        <v>124</v>
      </c>
      <c r="AT701" s="156" t="s">
        <v>120</v>
      </c>
      <c r="AU701" s="156" t="s">
        <v>79</v>
      </c>
      <c r="AY701" s="19" t="s">
        <v>117</v>
      </c>
      <c r="BE701" s="157">
        <f>IF(N701="základní",J701,0)</f>
        <v>0</v>
      </c>
      <c r="BF701" s="157">
        <f>IF(N701="snížená",J701,0)</f>
        <v>0</v>
      </c>
      <c r="BG701" s="157">
        <f>IF(N701="zákl. přenesená",J701,0)</f>
        <v>0</v>
      </c>
      <c r="BH701" s="157">
        <f>IF(N701="sníž. přenesená",J701,0)</f>
        <v>0</v>
      </c>
      <c r="BI701" s="157">
        <f>IF(N701="nulová",J701,0)</f>
        <v>0</v>
      </c>
      <c r="BJ701" s="19" t="s">
        <v>32</v>
      </c>
      <c r="BK701" s="157">
        <f>ROUND(I701*H701,2)</f>
        <v>0</v>
      </c>
      <c r="BL701" s="19" t="s">
        <v>124</v>
      </c>
      <c r="BM701" s="156" t="s">
        <v>889</v>
      </c>
    </row>
    <row r="702" spans="1:65" s="2" customFormat="1">
      <c r="A702" s="34"/>
      <c r="B702" s="35"/>
      <c r="C702" s="34"/>
      <c r="D702" s="186" t="s">
        <v>216</v>
      </c>
      <c r="E702" s="34"/>
      <c r="F702" s="187" t="s">
        <v>890</v>
      </c>
      <c r="G702" s="34"/>
      <c r="H702" s="34"/>
      <c r="I702" s="188"/>
      <c r="J702" s="34"/>
      <c r="K702" s="34"/>
      <c r="L702" s="35"/>
      <c r="M702" s="189"/>
      <c r="N702" s="190"/>
      <c r="O702" s="55"/>
      <c r="P702" s="55"/>
      <c r="Q702" s="55"/>
      <c r="R702" s="55"/>
      <c r="S702" s="55"/>
      <c r="T702" s="56"/>
      <c r="U702" s="34"/>
      <c r="V702" s="34"/>
      <c r="W702" s="34"/>
      <c r="X702" s="34"/>
      <c r="Y702" s="34"/>
      <c r="Z702" s="34"/>
      <c r="AA702" s="34"/>
      <c r="AB702" s="34"/>
      <c r="AC702" s="34"/>
      <c r="AD702" s="34"/>
      <c r="AE702" s="34"/>
      <c r="AT702" s="19" t="s">
        <v>216</v>
      </c>
      <c r="AU702" s="19" t="s">
        <v>79</v>
      </c>
    </row>
    <row r="703" spans="1:65" s="13" customFormat="1">
      <c r="B703" s="158"/>
      <c r="D703" s="159" t="s">
        <v>126</v>
      </c>
      <c r="E703" s="160" t="s">
        <v>3</v>
      </c>
      <c r="F703" s="161" t="s">
        <v>891</v>
      </c>
      <c r="H703" s="160" t="s">
        <v>3</v>
      </c>
      <c r="I703" s="162"/>
      <c r="L703" s="158"/>
      <c r="M703" s="163"/>
      <c r="N703" s="164"/>
      <c r="O703" s="164"/>
      <c r="P703" s="164"/>
      <c r="Q703" s="164"/>
      <c r="R703" s="164"/>
      <c r="S703" s="164"/>
      <c r="T703" s="165"/>
      <c r="AT703" s="160" t="s">
        <v>126</v>
      </c>
      <c r="AU703" s="160" t="s">
        <v>79</v>
      </c>
      <c r="AV703" s="13" t="s">
        <v>32</v>
      </c>
      <c r="AW703" s="13" t="s">
        <v>31</v>
      </c>
      <c r="AX703" s="13" t="s">
        <v>70</v>
      </c>
      <c r="AY703" s="160" t="s">
        <v>117</v>
      </c>
    </row>
    <row r="704" spans="1:65" s="13" customFormat="1">
      <c r="B704" s="158"/>
      <c r="D704" s="159" t="s">
        <v>126</v>
      </c>
      <c r="E704" s="160" t="s">
        <v>3</v>
      </c>
      <c r="F704" s="161" t="s">
        <v>892</v>
      </c>
      <c r="H704" s="160" t="s">
        <v>3</v>
      </c>
      <c r="I704" s="162"/>
      <c r="L704" s="158"/>
      <c r="M704" s="163"/>
      <c r="N704" s="164"/>
      <c r="O704" s="164"/>
      <c r="P704" s="164"/>
      <c r="Q704" s="164"/>
      <c r="R704" s="164"/>
      <c r="S704" s="164"/>
      <c r="T704" s="165"/>
      <c r="AT704" s="160" t="s">
        <v>126</v>
      </c>
      <c r="AU704" s="160" t="s">
        <v>79</v>
      </c>
      <c r="AV704" s="13" t="s">
        <v>32</v>
      </c>
      <c r="AW704" s="13" t="s">
        <v>31</v>
      </c>
      <c r="AX704" s="13" t="s">
        <v>70</v>
      </c>
      <c r="AY704" s="160" t="s">
        <v>117</v>
      </c>
    </row>
    <row r="705" spans="1:65" s="14" customFormat="1">
      <c r="B705" s="166"/>
      <c r="D705" s="159" t="s">
        <v>126</v>
      </c>
      <c r="E705" s="167" t="s">
        <v>3</v>
      </c>
      <c r="F705" s="168" t="s">
        <v>893</v>
      </c>
      <c r="H705" s="169">
        <v>0.2</v>
      </c>
      <c r="I705" s="170"/>
      <c r="L705" s="166"/>
      <c r="M705" s="171"/>
      <c r="N705" s="172"/>
      <c r="O705" s="172"/>
      <c r="P705" s="172"/>
      <c r="Q705" s="172"/>
      <c r="R705" s="172"/>
      <c r="S705" s="172"/>
      <c r="T705" s="173"/>
      <c r="AT705" s="167" t="s">
        <v>126</v>
      </c>
      <c r="AU705" s="167" t="s">
        <v>79</v>
      </c>
      <c r="AV705" s="14" t="s">
        <v>79</v>
      </c>
      <c r="AW705" s="14" t="s">
        <v>31</v>
      </c>
      <c r="AX705" s="14" t="s">
        <v>32</v>
      </c>
      <c r="AY705" s="167" t="s">
        <v>117</v>
      </c>
    </row>
    <row r="706" spans="1:65" s="2" customFormat="1" ht="24.2" customHeight="1">
      <c r="A706" s="34"/>
      <c r="B706" s="144"/>
      <c r="C706" s="145" t="s">
        <v>894</v>
      </c>
      <c r="D706" s="145" t="s">
        <v>120</v>
      </c>
      <c r="E706" s="146" t="s">
        <v>895</v>
      </c>
      <c r="F706" s="147" t="s">
        <v>896</v>
      </c>
      <c r="G706" s="148" t="s">
        <v>813</v>
      </c>
      <c r="H706" s="149">
        <v>1.7999999999999999E-2</v>
      </c>
      <c r="I706" s="150"/>
      <c r="J706" s="151">
        <f>ROUND(I706*H706,2)</f>
        <v>0</v>
      </c>
      <c r="K706" s="147" t="s">
        <v>214</v>
      </c>
      <c r="L706" s="35"/>
      <c r="M706" s="152" t="s">
        <v>3</v>
      </c>
      <c r="N706" s="153" t="s">
        <v>41</v>
      </c>
      <c r="O706" s="55"/>
      <c r="P706" s="154">
        <f>O706*H706</f>
        <v>0</v>
      </c>
      <c r="Q706" s="154">
        <v>2.39757</v>
      </c>
      <c r="R706" s="154">
        <f>Q706*H706</f>
        <v>4.3156259999999995E-2</v>
      </c>
      <c r="S706" s="154">
        <v>0</v>
      </c>
      <c r="T706" s="155">
        <f>S706*H706</f>
        <v>0</v>
      </c>
      <c r="U706" s="34"/>
      <c r="V706" s="34"/>
      <c r="W706" s="34"/>
      <c r="X706" s="34"/>
      <c r="Y706" s="34"/>
      <c r="Z706" s="34"/>
      <c r="AA706" s="34"/>
      <c r="AB706" s="34"/>
      <c r="AC706" s="34"/>
      <c r="AD706" s="34"/>
      <c r="AE706" s="34"/>
      <c r="AR706" s="156" t="s">
        <v>124</v>
      </c>
      <c r="AT706" s="156" t="s">
        <v>120</v>
      </c>
      <c r="AU706" s="156" t="s">
        <v>79</v>
      </c>
      <c r="AY706" s="19" t="s">
        <v>117</v>
      </c>
      <c r="BE706" s="157">
        <f>IF(N706="základní",J706,0)</f>
        <v>0</v>
      </c>
      <c r="BF706" s="157">
        <f>IF(N706="snížená",J706,0)</f>
        <v>0</v>
      </c>
      <c r="BG706" s="157">
        <f>IF(N706="zákl. přenesená",J706,0)</f>
        <v>0</v>
      </c>
      <c r="BH706" s="157">
        <f>IF(N706="sníž. přenesená",J706,0)</f>
        <v>0</v>
      </c>
      <c r="BI706" s="157">
        <f>IF(N706="nulová",J706,0)</f>
        <v>0</v>
      </c>
      <c r="BJ706" s="19" t="s">
        <v>32</v>
      </c>
      <c r="BK706" s="157">
        <f>ROUND(I706*H706,2)</f>
        <v>0</v>
      </c>
      <c r="BL706" s="19" t="s">
        <v>124</v>
      </c>
      <c r="BM706" s="156" t="s">
        <v>897</v>
      </c>
    </row>
    <row r="707" spans="1:65" s="2" customFormat="1">
      <c r="A707" s="34"/>
      <c r="B707" s="35"/>
      <c r="C707" s="34"/>
      <c r="D707" s="186" t="s">
        <v>216</v>
      </c>
      <c r="E707" s="34"/>
      <c r="F707" s="187" t="s">
        <v>898</v>
      </c>
      <c r="G707" s="34"/>
      <c r="H707" s="34"/>
      <c r="I707" s="188"/>
      <c r="J707" s="34"/>
      <c r="K707" s="34"/>
      <c r="L707" s="35"/>
      <c r="M707" s="189"/>
      <c r="N707" s="190"/>
      <c r="O707" s="55"/>
      <c r="P707" s="55"/>
      <c r="Q707" s="55"/>
      <c r="R707" s="55"/>
      <c r="S707" s="55"/>
      <c r="T707" s="56"/>
      <c r="U707" s="34"/>
      <c r="V707" s="34"/>
      <c r="W707" s="34"/>
      <c r="X707" s="34"/>
      <c r="Y707" s="34"/>
      <c r="Z707" s="34"/>
      <c r="AA707" s="34"/>
      <c r="AB707" s="34"/>
      <c r="AC707" s="34"/>
      <c r="AD707" s="34"/>
      <c r="AE707" s="34"/>
      <c r="AT707" s="19" t="s">
        <v>216</v>
      </c>
      <c r="AU707" s="19" t="s">
        <v>79</v>
      </c>
    </row>
    <row r="708" spans="1:65" s="13" customFormat="1">
      <c r="B708" s="158"/>
      <c r="D708" s="159" t="s">
        <v>126</v>
      </c>
      <c r="E708" s="160" t="s">
        <v>3</v>
      </c>
      <c r="F708" s="161" t="s">
        <v>899</v>
      </c>
      <c r="H708" s="160" t="s">
        <v>3</v>
      </c>
      <c r="I708" s="162"/>
      <c r="L708" s="158"/>
      <c r="M708" s="163"/>
      <c r="N708" s="164"/>
      <c r="O708" s="164"/>
      <c r="P708" s="164"/>
      <c r="Q708" s="164"/>
      <c r="R708" s="164"/>
      <c r="S708" s="164"/>
      <c r="T708" s="165"/>
      <c r="AT708" s="160" t="s">
        <v>126</v>
      </c>
      <c r="AU708" s="160" t="s">
        <v>79</v>
      </c>
      <c r="AV708" s="13" t="s">
        <v>32</v>
      </c>
      <c r="AW708" s="13" t="s">
        <v>31</v>
      </c>
      <c r="AX708" s="13" t="s">
        <v>70</v>
      </c>
      <c r="AY708" s="160" t="s">
        <v>117</v>
      </c>
    </row>
    <row r="709" spans="1:65" s="14" customFormat="1">
      <c r="B709" s="166"/>
      <c r="D709" s="159" t="s">
        <v>126</v>
      </c>
      <c r="E709" s="167" t="s">
        <v>3</v>
      </c>
      <c r="F709" s="168" t="s">
        <v>900</v>
      </c>
      <c r="H709" s="169">
        <v>1.7999999999999999E-2</v>
      </c>
      <c r="I709" s="170"/>
      <c r="L709" s="166"/>
      <c r="M709" s="171"/>
      <c r="N709" s="172"/>
      <c r="O709" s="172"/>
      <c r="P709" s="172"/>
      <c r="Q709" s="172"/>
      <c r="R709" s="172"/>
      <c r="S709" s="172"/>
      <c r="T709" s="173"/>
      <c r="AT709" s="167" t="s">
        <v>126</v>
      </c>
      <c r="AU709" s="167" t="s">
        <v>79</v>
      </c>
      <c r="AV709" s="14" t="s">
        <v>79</v>
      </c>
      <c r="AW709" s="14" t="s">
        <v>31</v>
      </c>
      <c r="AX709" s="14" t="s">
        <v>32</v>
      </c>
      <c r="AY709" s="167" t="s">
        <v>117</v>
      </c>
    </row>
    <row r="710" spans="1:65" s="2" customFormat="1" ht="24.2" customHeight="1">
      <c r="A710" s="34"/>
      <c r="B710" s="144"/>
      <c r="C710" s="145" t="s">
        <v>901</v>
      </c>
      <c r="D710" s="145" t="s">
        <v>120</v>
      </c>
      <c r="E710" s="146" t="s">
        <v>902</v>
      </c>
      <c r="F710" s="147" t="s">
        <v>903</v>
      </c>
      <c r="G710" s="148" t="s">
        <v>213</v>
      </c>
      <c r="H710" s="149">
        <v>0.9</v>
      </c>
      <c r="I710" s="150"/>
      <c r="J710" s="151">
        <f>ROUND(I710*H710,2)</f>
        <v>0</v>
      </c>
      <c r="K710" s="147" t="s">
        <v>214</v>
      </c>
      <c r="L710" s="35"/>
      <c r="M710" s="152" t="s">
        <v>3</v>
      </c>
      <c r="N710" s="153" t="s">
        <v>41</v>
      </c>
      <c r="O710" s="55"/>
      <c r="P710" s="154">
        <f>O710*H710</f>
        <v>0</v>
      </c>
      <c r="Q710" s="154">
        <v>4.4999999999999997E-3</v>
      </c>
      <c r="R710" s="154">
        <f>Q710*H710</f>
        <v>4.0499999999999998E-3</v>
      </c>
      <c r="S710" s="154">
        <v>0.27</v>
      </c>
      <c r="T710" s="155">
        <f>S710*H710</f>
        <v>0.24300000000000002</v>
      </c>
      <c r="U710" s="34"/>
      <c r="V710" s="34"/>
      <c r="W710" s="34"/>
      <c r="X710" s="34"/>
      <c r="Y710" s="34"/>
      <c r="Z710" s="34"/>
      <c r="AA710" s="34"/>
      <c r="AB710" s="34"/>
      <c r="AC710" s="34"/>
      <c r="AD710" s="34"/>
      <c r="AE710" s="34"/>
      <c r="AR710" s="156" t="s">
        <v>124</v>
      </c>
      <c r="AT710" s="156" t="s">
        <v>120</v>
      </c>
      <c r="AU710" s="156" t="s">
        <v>79</v>
      </c>
      <c r="AY710" s="19" t="s">
        <v>117</v>
      </c>
      <c r="BE710" s="157">
        <f>IF(N710="základní",J710,0)</f>
        <v>0</v>
      </c>
      <c r="BF710" s="157">
        <f>IF(N710="snížená",J710,0)</f>
        <v>0</v>
      </c>
      <c r="BG710" s="157">
        <f>IF(N710="zákl. přenesená",J710,0)</f>
        <v>0</v>
      </c>
      <c r="BH710" s="157">
        <f>IF(N710="sníž. přenesená",J710,0)</f>
        <v>0</v>
      </c>
      <c r="BI710" s="157">
        <f>IF(N710="nulová",J710,0)</f>
        <v>0</v>
      </c>
      <c r="BJ710" s="19" t="s">
        <v>32</v>
      </c>
      <c r="BK710" s="157">
        <f>ROUND(I710*H710,2)</f>
        <v>0</v>
      </c>
      <c r="BL710" s="19" t="s">
        <v>124</v>
      </c>
      <c r="BM710" s="156" t="s">
        <v>904</v>
      </c>
    </row>
    <row r="711" spans="1:65" s="2" customFormat="1">
      <c r="A711" s="34"/>
      <c r="B711" s="35"/>
      <c r="C711" s="34"/>
      <c r="D711" s="186" t="s">
        <v>216</v>
      </c>
      <c r="E711" s="34"/>
      <c r="F711" s="187" t="s">
        <v>905</v>
      </c>
      <c r="G711" s="34"/>
      <c r="H711" s="34"/>
      <c r="I711" s="188"/>
      <c r="J711" s="34"/>
      <c r="K711" s="34"/>
      <c r="L711" s="35"/>
      <c r="M711" s="189"/>
      <c r="N711" s="190"/>
      <c r="O711" s="55"/>
      <c r="P711" s="55"/>
      <c r="Q711" s="55"/>
      <c r="R711" s="55"/>
      <c r="S711" s="55"/>
      <c r="T711" s="56"/>
      <c r="U711" s="34"/>
      <c r="V711" s="34"/>
      <c r="W711" s="34"/>
      <c r="X711" s="34"/>
      <c r="Y711" s="34"/>
      <c r="Z711" s="34"/>
      <c r="AA711" s="34"/>
      <c r="AB711" s="34"/>
      <c r="AC711" s="34"/>
      <c r="AD711" s="34"/>
      <c r="AE711" s="34"/>
      <c r="AT711" s="19" t="s">
        <v>216</v>
      </c>
      <c r="AU711" s="19" t="s">
        <v>79</v>
      </c>
    </row>
    <row r="712" spans="1:65" s="13" customFormat="1">
      <c r="B712" s="158"/>
      <c r="D712" s="159" t="s">
        <v>126</v>
      </c>
      <c r="E712" s="160" t="s">
        <v>3</v>
      </c>
      <c r="F712" s="161" t="s">
        <v>906</v>
      </c>
      <c r="H712" s="160" t="s">
        <v>3</v>
      </c>
      <c r="I712" s="162"/>
      <c r="L712" s="158"/>
      <c r="M712" s="163"/>
      <c r="N712" s="164"/>
      <c r="O712" s="164"/>
      <c r="P712" s="164"/>
      <c r="Q712" s="164"/>
      <c r="R712" s="164"/>
      <c r="S712" s="164"/>
      <c r="T712" s="165"/>
      <c r="AT712" s="160" t="s">
        <v>126</v>
      </c>
      <c r="AU712" s="160" t="s">
        <v>79</v>
      </c>
      <c r="AV712" s="13" t="s">
        <v>32</v>
      </c>
      <c r="AW712" s="13" t="s">
        <v>31</v>
      </c>
      <c r="AX712" s="13" t="s">
        <v>70</v>
      </c>
      <c r="AY712" s="160" t="s">
        <v>117</v>
      </c>
    </row>
    <row r="713" spans="1:65" s="13" customFormat="1">
      <c r="B713" s="158"/>
      <c r="D713" s="159" t="s">
        <v>126</v>
      </c>
      <c r="E713" s="160" t="s">
        <v>3</v>
      </c>
      <c r="F713" s="161" t="s">
        <v>907</v>
      </c>
      <c r="H713" s="160" t="s">
        <v>3</v>
      </c>
      <c r="I713" s="162"/>
      <c r="L713" s="158"/>
      <c r="M713" s="163"/>
      <c r="N713" s="164"/>
      <c r="O713" s="164"/>
      <c r="P713" s="164"/>
      <c r="Q713" s="164"/>
      <c r="R713" s="164"/>
      <c r="S713" s="164"/>
      <c r="T713" s="165"/>
      <c r="AT713" s="160" t="s">
        <v>126</v>
      </c>
      <c r="AU713" s="160" t="s">
        <v>79</v>
      </c>
      <c r="AV713" s="13" t="s">
        <v>32</v>
      </c>
      <c r="AW713" s="13" t="s">
        <v>31</v>
      </c>
      <c r="AX713" s="13" t="s">
        <v>70</v>
      </c>
      <c r="AY713" s="160" t="s">
        <v>117</v>
      </c>
    </row>
    <row r="714" spans="1:65" s="13" customFormat="1">
      <c r="B714" s="158"/>
      <c r="D714" s="159" t="s">
        <v>126</v>
      </c>
      <c r="E714" s="160" t="s">
        <v>3</v>
      </c>
      <c r="F714" s="161" t="s">
        <v>908</v>
      </c>
      <c r="H714" s="160" t="s">
        <v>3</v>
      </c>
      <c r="I714" s="162"/>
      <c r="L714" s="158"/>
      <c r="M714" s="163"/>
      <c r="N714" s="164"/>
      <c r="O714" s="164"/>
      <c r="P714" s="164"/>
      <c r="Q714" s="164"/>
      <c r="R714" s="164"/>
      <c r="S714" s="164"/>
      <c r="T714" s="165"/>
      <c r="AT714" s="160" t="s">
        <v>126</v>
      </c>
      <c r="AU714" s="160" t="s">
        <v>79</v>
      </c>
      <c r="AV714" s="13" t="s">
        <v>32</v>
      </c>
      <c r="AW714" s="13" t="s">
        <v>31</v>
      </c>
      <c r="AX714" s="13" t="s">
        <v>70</v>
      </c>
      <c r="AY714" s="160" t="s">
        <v>117</v>
      </c>
    </row>
    <row r="715" spans="1:65" s="13" customFormat="1">
      <c r="B715" s="158"/>
      <c r="D715" s="159" t="s">
        <v>126</v>
      </c>
      <c r="E715" s="160" t="s">
        <v>3</v>
      </c>
      <c r="F715" s="161" t="s">
        <v>909</v>
      </c>
      <c r="H715" s="160" t="s">
        <v>3</v>
      </c>
      <c r="I715" s="162"/>
      <c r="L715" s="158"/>
      <c r="M715" s="163"/>
      <c r="N715" s="164"/>
      <c r="O715" s="164"/>
      <c r="P715" s="164"/>
      <c r="Q715" s="164"/>
      <c r="R715" s="164"/>
      <c r="S715" s="164"/>
      <c r="T715" s="165"/>
      <c r="AT715" s="160" t="s">
        <v>126</v>
      </c>
      <c r="AU715" s="160" t="s">
        <v>79</v>
      </c>
      <c r="AV715" s="13" t="s">
        <v>32</v>
      </c>
      <c r="AW715" s="13" t="s">
        <v>31</v>
      </c>
      <c r="AX715" s="13" t="s">
        <v>70</v>
      </c>
      <c r="AY715" s="160" t="s">
        <v>117</v>
      </c>
    </row>
    <row r="716" spans="1:65" s="14" customFormat="1">
      <c r="B716" s="166"/>
      <c r="D716" s="159" t="s">
        <v>126</v>
      </c>
      <c r="E716" s="167" t="s">
        <v>3</v>
      </c>
      <c r="F716" s="168" t="s">
        <v>910</v>
      </c>
      <c r="H716" s="169">
        <v>0.6</v>
      </c>
      <c r="I716" s="170"/>
      <c r="L716" s="166"/>
      <c r="M716" s="171"/>
      <c r="N716" s="172"/>
      <c r="O716" s="172"/>
      <c r="P716" s="172"/>
      <c r="Q716" s="172"/>
      <c r="R716" s="172"/>
      <c r="S716" s="172"/>
      <c r="T716" s="173"/>
      <c r="AT716" s="167" t="s">
        <v>126</v>
      </c>
      <c r="AU716" s="167" t="s">
        <v>79</v>
      </c>
      <c r="AV716" s="14" t="s">
        <v>79</v>
      </c>
      <c r="AW716" s="14" t="s">
        <v>31</v>
      </c>
      <c r="AX716" s="14" t="s">
        <v>70</v>
      </c>
      <c r="AY716" s="167" t="s">
        <v>117</v>
      </c>
    </row>
    <row r="717" spans="1:65" s="13" customFormat="1">
      <c r="B717" s="158"/>
      <c r="D717" s="159" t="s">
        <v>126</v>
      </c>
      <c r="E717" s="160" t="s">
        <v>3</v>
      </c>
      <c r="F717" s="161" t="s">
        <v>911</v>
      </c>
      <c r="H717" s="160" t="s">
        <v>3</v>
      </c>
      <c r="I717" s="162"/>
      <c r="L717" s="158"/>
      <c r="M717" s="163"/>
      <c r="N717" s="164"/>
      <c r="O717" s="164"/>
      <c r="P717" s="164"/>
      <c r="Q717" s="164"/>
      <c r="R717" s="164"/>
      <c r="S717" s="164"/>
      <c r="T717" s="165"/>
      <c r="AT717" s="160" t="s">
        <v>126</v>
      </c>
      <c r="AU717" s="160" t="s">
        <v>79</v>
      </c>
      <c r="AV717" s="13" t="s">
        <v>32</v>
      </c>
      <c r="AW717" s="13" t="s">
        <v>31</v>
      </c>
      <c r="AX717" s="13" t="s">
        <v>70</v>
      </c>
      <c r="AY717" s="160" t="s">
        <v>117</v>
      </c>
    </row>
    <row r="718" spans="1:65" s="14" customFormat="1">
      <c r="B718" s="166"/>
      <c r="D718" s="159" t="s">
        <v>126</v>
      </c>
      <c r="E718" s="167" t="s">
        <v>3</v>
      </c>
      <c r="F718" s="168" t="s">
        <v>912</v>
      </c>
      <c r="H718" s="169">
        <v>0.3</v>
      </c>
      <c r="I718" s="170"/>
      <c r="L718" s="166"/>
      <c r="M718" s="171"/>
      <c r="N718" s="172"/>
      <c r="O718" s="172"/>
      <c r="P718" s="172"/>
      <c r="Q718" s="172"/>
      <c r="R718" s="172"/>
      <c r="S718" s="172"/>
      <c r="T718" s="173"/>
      <c r="AT718" s="167" t="s">
        <v>126</v>
      </c>
      <c r="AU718" s="167" t="s">
        <v>79</v>
      </c>
      <c r="AV718" s="14" t="s">
        <v>79</v>
      </c>
      <c r="AW718" s="14" t="s">
        <v>31</v>
      </c>
      <c r="AX718" s="14" t="s">
        <v>70</v>
      </c>
      <c r="AY718" s="167" t="s">
        <v>117</v>
      </c>
    </row>
    <row r="719" spans="1:65" s="15" customFormat="1">
      <c r="B719" s="178"/>
      <c r="D719" s="159" t="s">
        <v>126</v>
      </c>
      <c r="E719" s="179" t="s">
        <v>3</v>
      </c>
      <c r="F719" s="180" t="s">
        <v>210</v>
      </c>
      <c r="H719" s="181">
        <v>0.9</v>
      </c>
      <c r="I719" s="182"/>
      <c r="L719" s="178"/>
      <c r="M719" s="183"/>
      <c r="N719" s="184"/>
      <c r="O719" s="184"/>
      <c r="P719" s="184"/>
      <c r="Q719" s="184"/>
      <c r="R719" s="184"/>
      <c r="S719" s="184"/>
      <c r="T719" s="185"/>
      <c r="AT719" s="179" t="s">
        <v>126</v>
      </c>
      <c r="AU719" s="179" t="s">
        <v>79</v>
      </c>
      <c r="AV719" s="15" t="s">
        <v>124</v>
      </c>
      <c r="AW719" s="15" t="s">
        <v>31</v>
      </c>
      <c r="AX719" s="15" t="s">
        <v>32</v>
      </c>
      <c r="AY719" s="179" t="s">
        <v>117</v>
      </c>
    </row>
    <row r="720" spans="1:65" s="2" customFormat="1" ht="24.2" customHeight="1">
      <c r="A720" s="34"/>
      <c r="B720" s="144"/>
      <c r="C720" s="145" t="s">
        <v>913</v>
      </c>
      <c r="D720" s="145" t="s">
        <v>120</v>
      </c>
      <c r="E720" s="146" t="s">
        <v>914</v>
      </c>
      <c r="F720" s="147" t="s">
        <v>915</v>
      </c>
      <c r="G720" s="148" t="s">
        <v>213</v>
      </c>
      <c r="H720" s="149">
        <v>1.28</v>
      </c>
      <c r="I720" s="150"/>
      <c r="J720" s="151">
        <f>ROUND(I720*H720,2)</f>
        <v>0</v>
      </c>
      <c r="K720" s="147" t="s">
        <v>214</v>
      </c>
      <c r="L720" s="35"/>
      <c r="M720" s="152" t="s">
        <v>3</v>
      </c>
      <c r="N720" s="153" t="s">
        <v>41</v>
      </c>
      <c r="O720" s="55"/>
      <c r="P720" s="154">
        <f>O720*H720</f>
        <v>0</v>
      </c>
      <c r="Q720" s="154">
        <v>0</v>
      </c>
      <c r="R720" s="154">
        <f>Q720*H720</f>
        <v>0</v>
      </c>
      <c r="S720" s="154">
        <v>0</v>
      </c>
      <c r="T720" s="155">
        <f>S720*H720</f>
        <v>0</v>
      </c>
      <c r="U720" s="34"/>
      <c r="V720" s="34"/>
      <c r="W720" s="34"/>
      <c r="X720" s="34"/>
      <c r="Y720" s="34"/>
      <c r="Z720" s="34"/>
      <c r="AA720" s="34"/>
      <c r="AB720" s="34"/>
      <c r="AC720" s="34"/>
      <c r="AD720" s="34"/>
      <c r="AE720" s="34"/>
      <c r="AR720" s="156" t="s">
        <v>124</v>
      </c>
      <c r="AT720" s="156" t="s">
        <v>120</v>
      </c>
      <c r="AU720" s="156" t="s">
        <v>79</v>
      </c>
      <c r="AY720" s="19" t="s">
        <v>117</v>
      </c>
      <c r="BE720" s="157">
        <f>IF(N720="základní",J720,0)</f>
        <v>0</v>
      </c>
      <c r="BF720" s="157">
        <f>IF(N720="snížená",J720,0)</f>
        <v>0</v>
      </c>
      <c r="BG720" s="157">
        <f>IF(N720="zákl. přenesená",J720,0)</f>
        <v>0</v>
      </c>
      <c r="BH720" s="157">
        <f>IF(N720="sníž. přenesená",J720,0)</f>
        <v>0</v>
      </c>
      <c r="BI720" s="157">
        <f>IF(N720="nulová",J720,0)</f>
        <v>0</v>
      </c>
      <c r="BJ720" s="19" t="s">
        <v>32</v>
      </c>
      <c r="BK720" s="157">
        <f>ROUND(I720*H720,2)</f>
        <v>0</v>
      </c>
      <c r="BL720" s="19" t="s">
        <v>124</v>
      </c>
      <c r="BM720" s="156" t="s">
        <v>916</v>
      </c>
    </row>
    <row r="721" spans="1:65" s="2" customFormat="1">
      <c r="A721" s="34"/>
      <c r="B721" s="35"/>
      <c r="C721" s="34"/>
      <c r="D721" s="186" t="s">
        <v>216</v>
      </c>
      <c r="E721" s="34"/>
      <c r="F721" s="187" t="s">
        <v>917</v>
      </c>
      <c r="G721" s="34"/>
      <c r="H721" s="34"/>
      <c r="I721" s="188"/>
      <c r="J721" s="34"/>
      <c r="K721" s="34"/>
      <c r="L721" s="35"/>
      <c r="M721" s="189"/>
      <c r="N721" s="190"/>
      <c r="O721" s="55"/>
      <c r="P721" s="55"/>
      <c r="Q721" s="55"/>
      <c r="R721" s="55"/>
      <c r="S721" s="55"/>
      <c r="T721" s="56"/>
      <c r="U721" s="34"/>
      <c r="V721" s="34"/>
      <c r="W721" s="34"/>
      <c r="X721" s="34"/>
      <c r="Y721" s="34"/>
      <c r="Z721" s="34"/>
      <c r="AA721" s="34"/>
      <c r="AB721" s="34"/>
      <c r="AC721" s="34"/>
      <c r="AD721" s="34"/>
      <c r="AE721" s="34"/>
      <c r="AT721" s="19" t="s">
        <v>216</v>
      </c>
      <c r="AU721" s="19" t="s">
        <v>79</v>
      </c>
    </row>
    <row r="722" spans="1:65" s="14" customFormat="1">
      <c r="B722" s="166"/>
      <c r="D722" s="159" t="s">
        <v>126</v>
      </c>
      <c r="E722" s="167" t="s">
        <v>3</v>
      </c>
      <c r="F722" s="168" t="s">
        <v>918</v>
      </c>
      <c r="H722" s="169">
        <v>1.28</v>
      </c>
      <c r="I722" s="170"/>
      <c r="L722" s="166"/>
      <c r="M722" s="171"/>
      <c r="N722" s="172"/>
      <c r="O722" s="172"/>
      <c r="P722" s="172"/>
      <c r="Q722" s="172"/>
      <c r="R722" s="172"/>
      <c r="S722" s="172"/>
      <c r="T722" s="173"/>
      <c r="AT722" s="167" t="s">
        <v>126</v>
      </c>
      <c r="AU722" s="167" t="s">
        <v>79</v>
      </c>
      <c r="AV722" s="14" t="s">
        <v>79</v>
      </c>
      <c r="AW722" s="14" t="s">
        <v>31</v>
      </c>
      <c r="AX722" s="14" t="s">
        <v>70</v>
      </c>
      <c r="AY722" s="167" t="s">
        <v>117</v>
      </c>
    </row>
    <row r="723" spans="1:65" s="15" customFormat="1">
      <c r="B723" s="178"/>
      <c r="D723" s="159" t="s">
        <v>126</v>
      </c>
      <c r="E723" s="179" t="s">
        <v>3</v>
      </c>
      <c r="F723" s="180" t="s">
        <v>210</v>
      </c>
      <c r="H723" s="181">
        <v>1.28</v>
      </c>
      <c r="I723" s="182"/>
      <c r="L723" s="178"/>
      <c r="M723" s="183"/>
      <c r="N723" s="184"/>
      <c r="O723" s="184"/>
      <c r="P723" s="184"/>
      <c r="Q723" s="184"/>
      <c r="R723" s="184"/>
      <c r="S723" s="184"/>
      <c r="T723" s="185"/>
      <c r="AT723" s="179" t="s">
        <v>126</v>
      </c>
      <c r="AU723" s="179" t="s">
        <v>79</v>
      </c>
      <c r="AV723" s="15" t="s">
        <v>124</v>
      </c>
      <c r="AW723" s="15" t="s">
        <v>31</v>
      </c>
      <c r="AX723" s="15" t="s">
        <v>32</v>
      </c>
      <c r="AY723" s="179" t="s">
        <v>117</v>
      </c>
    </row>
    <row r="724" spans="1:65" s="2" customFormat="1" ht="16.5" customHeight="1">
      <c r="A724" s="34"/>
      <c r="B724" s="144"/>
      <c r="C724" s="145" t="s">
        <v>919</v>
      </c>
      <c r="D724" s="145" t="s">
        <v>120</v>
      </c>
      <c r="E724" s="146" t="s">
        <v>920</v>
      </c>
      <c r="F724" s="147" t="s">
        <v>921</v>
      </c>
      <c r="G724" s="148" t="s">
        <v>861</v>
      </c>
      <c r="H724" s="149">
        <v>202.07499999999999</v>
      </c>
      <c r="I724" s="150"/>
      <c r="J724" s="151">
        <f>ROUND(I724*H724,2)</f>
        <v>0</v>
      </c>
      <c r="K724" s="147" t="s">
        <v>214</v>
      </c>
      <c r="L724" s="35"/>
      <c r="M724" s="152" t="s">
        <v>3</v>
      </c>
      <c r="N724" s="153" t="s">
        <v>41</v>
      </c>
      <c r="O724" s="55"/>
      <c r="P724" s="154">
        <f>O724*H724</f>
        <v>0</v>
      </c>
      <c r="Q724" s="154">
        <v>0</v>
      </c>
      <c r="R724" s="154">
        <f>Q724*H724</f>
        <v>0</v>
      </c>
      <c r="S724" s="154">
        <v>0</v>
      </c>
      <c r="T724" s="155">
        <f>S724*H724</f>
        <v>0</v>
      </c>
      <c r="U724" s="34"/>
      <c r="V724" s="34"/>
      <c r="W724" s="34"/>
      <c r="X724" s="34"/>
      <c r="Y724" s="34"/>
      <c r="Z724" s="34"/>
      <c r="AA724" s="34"/>
      <c r="AB724" s="34"/>
      <c r="AC724" s="34"/>
      <c r="AD724" s="34"/>
      <c r="AE724" s="34"/>
      <c r="AR724" s="156" t="s">
        <v>124</v>
      </c>
      <c r="AT724" s="156" t="s">
        <v>120</v>
      </c>
      <c r="AU724" s="156" t="s">
        <v>79</v>
      </c>
      <c r="AY724" s="19" t="s">
        <v>117</v>
      </c>
      <c r="BE724" s="157">
        <f>IF(N724="základní",J724,0)</f>
        <v>0</v>
      </c>
      <c r="BF724" s="157">
        <f>IF(N724="snížená",J724,0)</f>
        <v>0</v>
      </c>
      <c r="BG724" s="157">
        <f>IF(N724="zákl. přenesená",J724,0)</f>
        <v>0</v>
      </c>
      <c r="BH724" s="157">
        <f>IF(N724="sníž. přenesená",J724,0)</f>
        <v>0</v>
      </c>
      <c r="BI724" s="157">
        <f>IF(N724="nulová",J724,0)</f>
        <v>0</v>
      </c>
      <c r="BJ724" s="19" t="s">
        <v>32</v>
      </c>
      <c r="BK724" s="157">
        <f>ROUND(I724*H724,2)</f>
        <v>0</v>
      </c>
      <c r="BL724" s="19" t="s">
        <v>124</v>
      </c>
      <c r="BM724" s="156" t="s">
        <v>922</v>
      </c>
    </row>
    <row r="725" spans="1:65" s="2" customFormat="1">
      <c r="A725" s="34"/>
      <c r="B725" s="35"/>
      <c r="C725" s="34"/>
      <c r="D725" s="186" t="s">
        <v>216</v>
      </c>
      <c r="E725" s="34"/>
      <c r="F725" s="187" t="s">
        <v>923</v>
      </c>
      <c r="G725" s="34"/>
      <c r="H725" s="34"/>
      <c r="I725" s="188"/>
      <c r="J725" s="34"/>
      <c r="K725" s="34"/>
      <c r="L725" s="35"/>
      <c r="M725" s="189"/>
      <c r="N725" s="190"/>
      <c r="O725" s="55"/>
      <c r="P725" s="55"/>
      <c r="Q725" s="55"/>
      <c r="R725" s="55"/>
      <c r="S725" s="55"/>
      <c r="T725" s="56"/>
      <c r="U725" s="34"/>
      <c r="V725" s="34"/>
      <c r="W725" s="34"/>
      <c r="X725" s="34"/>
      <c r="Y725" s="34"/>
      <c r="Z725" s="34"/>
      <c r="AA725" s="34"/>
      <c r="AB725" s="34"/>
      <c r="AC725" s="34"/>
      <c r="AD725" s="34"/>
      <c r="AE725" s="34"/>
      <c r="AT725" s="19" t="s">
        <v>216</v>
      </c>
      <c r="AU725" s="19" t="s">
        <v>79</v>
      </c>
    </row>
    <row r="726" spans="1:65" s="13" customFormat="1">
      <c r="B726" s="158"/>
      <c r="D726" s="159" t="s">
        <v>126</v>
      </c>
      <c r="E726" s="160" t="s">
        <v>3</v>
      </c>
      <c r="F726" s="161" t="s">
        <v>924</v>
      </c>
      <c r="H726" s="160" t="s">
        <v>3</v>
      </c>
      <c r="I726" s="162"/>
      <c r="L726" s="158"/>
      <c r="M726" s="163"/>
      <c r="N726" s="164"/>
      <c r="O726" s="164"/>
      <c r="P726" s="164"/>
      <c r="Q726" s="164"/>
      <c r="R726" s="164"/>
      <c r="S726" s="164"/>
      <c r="T726" s="165"/>
      <c r="AT726" s="160" t="s">
        <v>126</v>
      </c>
      <c r="AU726" s="160" t="s">
        <v>79</v>
      </c>
      <c r="AV726" s="13" t="s">
        <v>32</v>
      </c>
      <c r="AW726" s="13" t="s">
        <v>31</v>
      </c>
      <c r="AX726" s="13" t="s">
        <v>70</v>
      </c>
      <c r="AY726" s="160" t="s">
        <v>117</v>
      </c>
    </row>
    <row r="727" spans="1:65" s="14" customFormat="1">
      <c r="B727" s="166"/>
      <c r="D727" s="159" t="s">
        <v>126</v>
      </c>
      <c r="E727" s="167" t="s">
        <v>3</v>
      </c>
      <c r="F727" s="168" t="s">
        <v>925</v>
      </c>
      <c r="H727" s="169">
        <v>44.25</v>
      </c>
      <c r="I727" s="170"/>
      <c r="L727" s="166"/>
      <c r="M727" s="171"/>
      <c r="N727" s="172"/>
      <c r="O727" s="172"/>
      <c r="P727" s="172"/>
      <c r="Q727" s="172"/>
      <c r="R727" s="172"/>
      <c r="S727" s="172"/>
      <c r="T727" s="173"/>
      <c r="AT727" s="167" t="s">
        <v>126</v>
      </c>
      <c r="AU727" s="167" t="s">
        <v>79</v>
      </c>
      <c r="AV727" s="14" t="s">
        <v>79</v>
      </c>
      <c r="AW727" s="14" t="s">
        <v>31</v>
      </c>
      <c r="AX727" s="14" t="s">
        <v>70</v>
      </c>
      <c r="AY727" s="167" t="s">
        <v>117</v>
      </c>
    </row>
    <row r="728" spans="1:65" s="13" customFormat="1">
      <c r="B728" s="158"/>
      <c r="D728" s="159" t="s">
        <v>126</v>
      </c>
      <c r="E728" s="160" t="s">
        <v>3</v>
      </c>
      <c r="F728" s="161" t="s">
        <v>926</v>
      </c>
      <c r="H728" s="160" t="s">
        <v>3</v>
      </c>
      <c r="I728" s="162"/>
      <c r="L728" s="158"/>
      <c r="M728" s="163"/>
      <c r="N728" s="164"/>
      <c r="O728" s="164"/>
      <c r="P728" s="164"/>
      <c r="Q728" s="164"/>
      <c r="R728" s="164"/>
      <c r="S728" s="164"/>
      <c r="T728" s="165"/>
      <c r="AT728" s="160" t="s">
        <v>126</v>
      </c>
      <c r="AU728" s="160" t="s">
        <v>79</v>
      </c>
      <c r="AV728" s="13" t="s">
        <v>32</v>
      </c>
      <c r="AW728" s="13" t="s">
        <v>31</v>
      </c>
      <c r="AX728" s="13" t="s">
        <v>70</v>
      </c>
      <c r="AY728" s="160" t="s">
        <v>117</v>
      </c>
    </row>
    <row r="729" spans="1:65" s="14" customFormat="1">
      <c r="B729" s="166"/>
      <c r="D729" s="159" t="s">
        <v>126</v>
      </c>
      <c r="E729" s="167" t="s">
        <v>3</v>
      </c>
      <c r="F729" s="168" t="s">
        <v>927</v>
      </c>
      <c r="H729" s="169">
        <v>157.82499999999999</v>
      </c>
      <c r="I729" s="170"/>
      <c r="L729" s="166"/>
      <c r="M729" s="171"/>
      <c r="N729" s="172"/>
      <c r="O729" s="172"/>
      <c r="P729" s="172"/>
      <c r="Q729" s="172"/>
      <c r="R729" s="172"/>
      <c r="S729" s="172"/>
      <c r="T729" s="173"/>
      <c r="AT729" s="167" t="s">
        <v>126</v>
      </c>
      <c r="AU729" s="167" t="s">
        <v>79</v>
      </c>
      <c r="AV729" s="14" t="s">
        <v>79</v>
      </c>
      <c r="AW729" s="14" t="s">
        <v>31</v>
      </c>
      <c r="AX729" s="14" t="s">
        <v>70</v>
      </c>
      <c r="AY729" s="167" t="s">
        <v>117</v>
      </c>
    </row>
    <row r="730" spans="1:65" s="15" customFormat="1">
      <c r="B730" s="178"/>
      <c r="D730" s="159" t="s">
        <v>126</v>
      </c>
      <c r="E730" s="179" t="s">
        <v>3</v>
      </c>
      <c r="F730" s="180" t="s">
        <v>210</v>
      </c>
      <c r="H730" s="181">
        <v>202.07499999999999</v>
      </c>
      <c r="I730" s="182"/>
      <c r="L730" s="178"/>
      <c r="M730" s="183"/>
      <c r="N730" s="184"/>
      <c r="O730" s="184"/>
      <c r="P730" s="184"/>
      <c r="Q730" s="184"/>
      <c r="R730" s="184"/>
      <c r="S730" s="184"/>
      <c r="T730" s="185"/>
      <c r="AT730" s="179" t="s">
        <v>126</v>
      </c>
      <c r="AU730" s="179" t="s">
        <v>79</v>
      </c>
      <c r="AV730" s="15" t="s">
        <v>124</v>
      </c>
      <c r="AW730" s="15" t="s">
        <v>31</v>
      </c>
      <c r="AX730" s="15" t="s">
        <v>32</v>
      </c>
      <c r="AY730" s="179" t="s">
        <v>117</v>
      </c>
    </row>
    <row r="731" spans="1:65" s="2" customFormat="1" ht="16.5" customHeight="1">
      <c r="A731" s="34"/>
      <c r="B731" s="144"/>
      <c r="C731" s="145" t="s">
        <v>928</v>
      </c>
      <c r="D731" s="145" t="s">
        <v>120</v>
      </c>
      <c r="E731" s="146" t="s">
        <v>929</v>
      </c>
      <c r="F731" s="147" t="s">
        <v>930</v>
      </c>
      <c r="G731" s="148" t="s">
        <v>861</v>
      </c>
      <c r="H731" s="149">
        <v>202.07499999999999</v>
      </c>
      <c r="I731" s="150"/>
      <c r="J731" s="151">
        <f>ROUND(I731*H731,2)</f>
        <v>0</v>
      </c>
      <c r="K731" s="147" t="s">
        <v>214</v>
      </c>
      <c r="L731" s="35"/>
      <c r="M731" s="152" t="s">
        <v>3</v>
      </c>
      <c r="N731" s="153" t="s">
        <v>41</v>
      </c>
      <c r="O731" s="55"/>
      <c r="P731" s="154">
        <f>O731*H731</f>
        <v>0</v>
      </c>
      <c r="Q731" s="154">
        <v>0</v>
      </c>
      <c r="R731" s="154">
        <f>Q731*H731</f>
        <v>0</v>
      </c>
      <c r="S731" s="154">
        <v>0</v>
      </c>
      <c r="T731" s="155">
        <f>S731*H731</f>
        <v>0</v>
      </c>
      <c r="U731" s="34"/>
      <c r="V731" s="34"/>
      <c r="W731" s="34"/>
      <c r="X731" s="34"/>
      <c r="Y731" s="34"/>
      <c r="Z731" s="34"/>
      <c r="AA731" s="34"/>
      <c r="AB731" s="34"/>
      <c r="AC731" s="34"/>
      <c r="AD731" s="34"/>
      <c r="AE731" s="34"/>
      <c r="AR731" s="156" t="s">
        <v>124</v>
      </c>
      <c r="AT731" s="156" t="s">
        <v>120</v>
      </c>
      <c r="AU731" s="156" t="s">
        <v>79</v>
      </c>
      <c r="AY731" s="19" t="s">
        <v>117</v>
      </c>
      <c r="BE731" s="157">
        <f>IF(N731="základní",J731,0)</f>
        <v>0</v>
      </c>
      <c r="BF731" s="157">
        <f>IF(N731="snížená",J731,0)</f>
        <v>0</v>
      </c>
      <c r="BG731" s="157">
        <f>IF(N731="zákl. přenesená",J731,0)</f>
        <v>0</v>
      </c>
      <c r="BH731" s="157">
        <f>IF(N731="sníž. přenesená",J731,0)</f>
        <v>0</v>
      </c>
      <c r="BI731" s="157">
        <f>IF(N731="nulová",J731,0)</f>
        <v>0</v>
      </c>
      <c r="BJ731" s="19" t="s">
        <v>32</v>
      </c>
      <c r="BK731" s="157">
        <f>ROUND(I731*H731,2)</f>
        <v>0</v>
      </c>
      <c r="BL731" s="19" t="s">
        <v>124</v>
      </c>
      <c r="BM731" s="156" t="s">
        <v>931</v>
      </c>
    </row>
    <row r="732" spans="1:65" s="2" customFormat="1">
      <c r="A732" s="34"/>
      <c r="B732" s="35"/>
      <c r="C732" s="34"/>
      <c r="D732" s="186" t="s">
        <v>216</v>
      </c>
      <c r="E732" s="34"/>
      <c r="F732" s="187" t="s">
        <v>932</v>
      </c>
      <c r="G732" s="34"/>
      <c r="H732" s="34"/>
      <c r="I732" s="188"/>
      <c r="J732" s="34"/>
      <c r="K732" s="34"/>
      <c r="L732" s="35"/>
      <c r="M732" s="189"/>
      <c r="N732" s="190"/>
      <c r="O732" s="55"/>
      <c r="P732" s="55"/>
      <c r="Q732" s="55"/>
      <c r="R732" s="55"/>
      <c r="S732" s="55"/>
      <c r="T732" s="56"/>
      <c r="U732" s="34"/>
      <c r="V732" s="34"/>
      <c r="W732" s="34"/>
      <c r="X732" s="34"/>
      <c r="Y732" s="34"/>
      <c r="Z732" s="34"/>
      <c r="AA732" s="34"/>
      <c r="AB732" s="34"/>
      <c r="AC732" s="34"/>
      <c r="AD732" s="34"/>
      <c r="AE732" s="34"/>
      <c r="AT732" s="19" t="s">
        <v>216</v>
      </c>
      <c r="AU732" s="19" t="s">
        <v>79</v>
      </c>
    </row>
    <row r="733" spans="1:65" s="14" customFormat="1">
      <c r="B733" s="166"/>
      <c r="D733" s="159" t="s">
        <v>126</v>
      </c>
      <c r="E733" s="167" t="s">
        <v>3</v>
      </c>
      <c r="F733" s="168" t="s">
        <v>933</v>
      </c>
      <c r="H733" s="169">
        <v>202.07499999999999</v>
      </c>
      <c r="I733" s="170"/>
      <c r="L733" s="166"/>
      <c r="M733" s="171"/>
      <c r="N733" s="172"/>
      <c r="O733" s="172"/>
      <c r="P733" s="172"/>
      <c r="Q733" s="172"/>
      <c r="R733" s="172"/>
      <c r="S733" s="172"/>
      <c r="T733" s="173"/>
      <c r="AT733" s="167" t="s">
        <v>126</v>
      </c>
      <c r="AU733" s="167" t="s">
        <v>79</v>
      </c>
      <c r="AV733" s="14" t="s">
        <v>79</v>
      </c>
      <c r="AW733" s="14" t="s">
        <v>31</v>
      </c>
      <c r="AX733" s="14" t="s">
        <v>32</v>
      </c>
      <c r="AY733" s="167" t="s">
        <v>117</v>
      </c>
    </row>
    <row r="734" spans="1:65" s="2" customFormat="1" ht="16.5" customHeight="1">
      <c r="A734" s="34"/>
      <c r="B734" s="144"/>
      <c r="C734" s="145" t="s">
        <v>934</v>
      </c>
      <c r="D734" s="145" t="s">
        <v>120</v>
      </c>
      <c r="E734" s="146" t="s">
        <v>935</v>
      </c>
      <c r="F734" s="147" t="s">
        <v>936</v>
      </c>
      <c r="G734" s="148" t="s">
        <v>861</v>
      </c>
      <c r="H734" s="149">
        <v>4041.5</v>
      </c>
      <c r="I734" s="150"/>
      <c r="J734" s="151">
        <f>ROUND(I734*H734,2)</f>
        <v>0</v>
      </c>
      <c r="K734" s="147" t="s">
        <v>3</v>
      </c>
      <c r="L734" s="35"/>
      <c r="M734" s="152" t="s">
        <v>3</v>
      </c>
      <c r="N734" s="153" t="s">
        <v>41</v>
      </c>
      <c r="O734" s="55"/>
      <c r="P734" s="154">
        <f>O734*H734</f>
        <v>0</v>
      </c>
      <c r="Q734" s="154">
        <v>0</v>
      </c>
      <c r="R734" s="154">
        <f>Q734*H734</f>
        <v>0</v>
      </c>
      <c r="S734" s="154">
        <v>0</v>
      </c>
      <c r="T734" s="155">
        <f>S734*H734</f>
        <v>0</v>
      </c>
      <c r="U734" s="34"/>
      <c r="V734" s="34"/>
      <c r="W734" s="34"/>
      <c r="X734" s="34"/>
      <c r="Y734" s="34"/>
      <c r="Z734" s="34"/>
      <c r="AA734" s="34"/>
      <c r="AB734" s="34"/>
      <c r="AC734" s="34"/>
      <c r="AD734" s="34"/>
      <c r="AE734" s="34"/>
      <c r="AR734" s="156" t="s">
        <v>284</v>
      </c>
      <c r="AT734" s="156" t="s">
        <v>120</v>
      </c>
      <c r="AU734" s="156" t="s">
        <v>79</v>
      </c>
      <c r="AY734" s="19" t="s">
        <v>117</v>
      </c>
      <c r="BE734" s="157">
        <f>IF(N734="základní",J734,0)</f>
        <v>0</v>
      </c>
      <c r="BF734" s="157">
        <f>IF(N734="snížená",J734,0)</f>
        <v>0</v>
      </c>
      <c r="BG734" s="157">
        <f>IF(N734="zákl. přenesená",J734,0)</f>
        <v>0</v>
      </c>
      <c r="BH734" s="157">
        <f>IF(N734="sníž. přenesená",J734,0)</f>
        <v>0</v>
      </c>
      <c r="BI734" s="157">
        <f>IF(N734="nulová",J734,0)</f>
        <v>0</v>
      </c>
      <c r="BJ734" s="19" t="s">
        <v>32</v>
      </c>
      <c r="BK734" s="157">
        <f>ROUND(I734*H734,2)</f>
        <v>0</v>
      </c>
      <c r="BL734" s="19" t="s">
        <v>284</v>
      </c>
      <c r="BM734" s="156" t="s">
        <v>937</v>
      </c>
    </row>
    <row r="735" spans="1:65" s="13" customFormat="1">
      <c r="B735" s="158"/>
      <c r="D735" s="159" t="s">
        <v>126</v>
      </c>
      <c r="E735" s="160" t="s">
        <v>3</v>
      </c>
      <c r="F735" s="161" t="s">
        <v>938</v>
      </c>
      <c r="H735" s="160" t="s">
        <v>3</v>
      </c>
      <c r="I735" s="162"/>
      <c r="L735" s="158"/>
      <c r="M735" s="163"/>
      <c r="N735" s="164"/>
      <c r="O735" s="164"/>
      <c r="P735" s="164"/>
      <c r="Q735" s="164"/>
      <c r="R735" s="164"/>
      <c r="S735" s="164"/>
      <c r="T735" s="165"/>
      <c r="AT735" s="160" t="s">
        <v>126</v>
      </c>
      <c r="AU735" s="160" t="s">
        <v>79</v>
      </c>
      <c r="AV735" s="13" t="s">
        <v>32</v>
      </c>
      <c r="AW735" s="13" t="s">
        <v>31</v>
      </c>
      <c r="AX735" s="13" t="s">
        <v>70</v>
      </c>
      <c r="AY735" s="160" t="s">
        <v>117</v>
      </c>
    </row>
    <row r="736" spans="1:65" s="14" customFormat="1">
      <c r="B736" s="166"/>
      <c r="D736" s="159" t="s">
        <v>126</v>
      </c>
      <c r="E736" s="167" t="s">
        <v>3</v>
      </c>
      <c r="F736" s="168" t="s">
        <v>939</v>
      </c>
      <c r="H736" s="169">
        <v>885</v>
      </c>
      <c r="I736" s="170"/>
      <c r="L736" s="166"/>
      <c r="M736" s="171"/>
      <c r="N736" s="172"/>
      <c r="O736" s="172"/>
      <c r="P736" s="172"/>
      <c r="Q736" s="172"/>
      <c r="R736" s="172"/>
      <c r="S736" s="172"/>
      <c r="T736" s="173"/>
      <c r="AT736" s="167" t="s">
        <v>126</v>
      </c>
      <c r="AU736" s="167" t="s">
        <v>79</v>
      </c>
      <c r="AV736" s="14" t="s">
        <v>79</v>
      </c>
      <c r="AW736" s="14" t="s">
        <v>31</v>
      </c>
      <c r="AX736" s="14" t="s">
        <v>70</v>
      </c>
      <c r="AY736" s="167" t="s">
        <v>117</v>
      </c>
    </row>
    <row r="737" spans="1:65" s="13" customFormat="1">
      <c r="B737" s="158"/>
      <c r="D737" s="159" t="s">
        <v>126</v>
      </c>
      <c r="E737" s="160" t="s">
        <v>3</v>
      </c>
      <c r="F737" s="161" t="s">
        <v>940</v>
      </c>
      <c r="H737" s="160" t="s">
        <v>3</v>
      </c>
      <c r="I737" s="162"/>
      <c r="L737" s="158"/>
      <c r="M737" s="163"/>
      <c r="N737" s="164"/>
      <c r="O737" s="164"/>
      <c r="P737" s="164"/>
      <c r="Q737" s="164"/>
      <c r="R737" s="164"/>
      <c r="S737" s="164"/>
      <c r="T737" s="165"/>
      <c r="AT737" s="160" t="s">
        <v>126</v>
      </c>
      <c r="AU737" s="160" t="s">
        <v>79</v>
      </c>
      <c r="AV737" s="13" t="s">
        <v>32</v>
      </c>
      <c r="AW737" s="13" t="s">
        <v>31</v>
      </c>
      <c r="AX737" s="13" t="s">
        <v>70</v>
      </c>
      <c r="AY737" s="160" t="s">
        <v>117</v>
      </c>
    </row>
    <row r="738" spans="1:65" s="14" customFormat="1">
      <c r="B738" s="166"/>
      <c r="D738" s="159" t="s">
        <v>126</v>
      </c>
      <c r="E738" s="167" t="s">
        <v>3</v>
      </c>
      <c r="F738" s="168" t="s">
        <v>941</v>
      </c>
      <c r="H738" s="169">
        <v>3156.5</v>
      </c>
      <c r="I738" s="170"/>
      <c r="L738" s="166"/>
      <c r="M738" s="171"/>
      <c r="N738" s="172"/>
      <c r="O738" s="172"/>
      <c r="P738" s="172"/>
      <c r="Q738" s="172"/>
      <c r="R738" s="172"/>
      <c r="S738" s="172"/>
      <c r="T738" s="173"/>
      <c r="AT738" s="167" t="s">
        <v>126</v>
      </c>
      <c r="AU738" s="167" t="s">
        <v>79</v>
      </c>
      <c r="AV738" s="14" t="s">
        <v>79</v>
      </c>
      <c r="AW738" s="14" t="s">
        <v>31</v>
      </c>
      <c r="AX738" s="14" t="s">
        <v>70</v>
      </c>
      <c r="AY738" s="167" t="s">
        <v>117</v>
      </c>
    </row>
    <row r="739" spans="1:65" s="15" customFormat="1">
      <c r="B739" s="178"/>
      <c r="D739" s="159" t="s">
        <v>126</v>
      </c>
      <c r="E739" s="179" t="s">
        <v>3</v>
      </c>
      <c r="F739" s="180" t="s">
        <v>210</v>
      </c>
      <c r="H739" s="181">
        <v>4041.5</v>
      </c>
      <c r="I739" s="182"/>
      <c r="L739" s="178"/>
      <c r="M739" s="183"/>
      <c r="N739" s="184"/>
      <c r="O739" s="184"/>
      <c r="P739" s="184"/>
      <c r="Q739" s="184"/>
      <c r="R739" s="184"/>
      <c r="S739" s="184"/>
      <c r="T739" s="185"/>
      <c r="AT739" s="179" t="s">
        <v>126</v>
      </c>
      <c r="AU739" s="179" t="s">
        <v>79</v>
      </c>
      <c r="AV739" s="15" t="s">
        <v>124</v>
      </c>
      <c r="AW739" s="15" t="s">
        <v>31</v>
      </c>
      <c r="AX739" s="15" t="s">
        <v>32</v>
      </c>
      <c r="AY739" s="179" t="s">
        <v>117</v>
      </c>
    </row>
    <row r="740" spans="1:65" s="2" customFormat="1" ht="16.5" customHeight="1">
      <c r="A740" s="34"/>
      <c r="B740" s="144"/>
      <c r="C740" s="145" t="s">
        <v>942</v>
      </c>
      <c r="D740" s="145" t="s">
        <v>120</v>
      </c>
      <c r="E740" s="146" t="s">
        <v>943</v>
      </c>
      <c r="F740" s="147" t="s">
        <v>944</v>
      </c>
      <c r="G740" s="148" t="s">
        <v>861</v>
      </c>
      <c r="H740" s="149">
        <v>1121</v>
      </c>
      <c r="I740" s="150"/>
      <c r="J740" s="151">
        <f>ROUND(I740*H740,2)</f>
        <v>0</v>
      </c>
      <c r="K740" s="147" t="s">
        <v>3</v>
      </c>
      <c r="L740" s="35"/>
      <c r="M740" s="152" t="s">
        <v>3</v>
      </c>
      <c r="N740" s="153" t="s">
        <v>41</v>
      </c>
      <c r="O740" s="55"/>
      <c r="P740" s="154">
        <f>O740*H740</f>
        <v>0</v>
      </c>
      <c r="Q740" s="154">
        <v>0</v>
      </c>
      <c r="R740" s="154">
        <f>Q740*H740</f>
        <v>0</v>
      </c>
      <c r="S740" s="154">
        <v>0</v>
      </c>
      <c r="T740" s="155">
        <f>S740*H740</f>
        <v>0</v>
      </c>
      <c r="U740" s="34"/>
      <c r="V740" s="34"/>
      <c r="W740" s="34"/>
      <c r="X740" s="34"/>
      <c r="Y740" s="34"/>
      <c r="Z740" s="34"/>
      <c r="AA740" s="34"/>
      <c r="AB740" s="34"/>
      <c r="AC740" s="34"/>
      <c r="AD740" s="34"/>
      <c r="AE740" s="34"/>
      <c r="AR740" s="156" t="s">
        <v>124</v>
      </c>
      <c r="AT740" s="156" t="s">
        <v>120</v>
      </c>
      <c r="AU740" s="156" t="s">
        <v>79</v>
      </c>
      <c r="AY740" s="19" t="s">
        <v>117</v>
      </c>
      <c r="BE740" s="157">
        <f>IF(N740="základní",J740,0)</f>
        <v>0</v>
      </c>
      <c r="BF740" s="157">
        <f>IF(N740="snížená",J740,0)</f>
        <v>0</v>
      </c>
      <c r="BG740" s="157">
        <f>IF(N740="zákl. přenesená",J740,0)</f>
        <v>0</v>
      </c>
      <c r="BH740" s="157">
        <f>IF(N740="sníž. přenesená",J740,0)</f>
        <v>0</v>
      </c>
      <c r="BI740" s="157">
        <f>IF(N740="nulová",J740,0)</f>
        <v>0</v>
      </c>
      <c r="BJ740" s="19" t="s">
        <v>32</v>
      </c>
      <c r="BK740" s="157">
        <f>ROUND(I740*H740,2)</f>
        <v>0</v>
      </c>
      <c r="BL740" s="19" t="s">
        <v>124</v>
      </c>
      <c r="BM740" s="156" t="s">
        <v>945</v>
      </c>
    </row>
    <row r="741" spans="1:65" s="13" customFormat="1">
      <c r="B741" s="158"/>
      <c r="D741" s="159" t="s">
        <v>126</v>
      </c>
      <c r="E741" s="160" t="s">
        <v>3</v>
      </c>
      <c r="F741" s="161" t="s">
        <v>946</v>
      </c>
      <c r="H741" s="160" t="s">
        <v>3</v>
      </c>
      <c r="I741" s="162"/>
      <c r="L741" s="158"/>
      <c r="M741" s="163"/>
      <c r="N741" s="164"/>
      <c r="O741" s="164"/>
      <c r="P741" s="164"/>
      <c r="Q741" s="164"/>
      <c r="R741" s="164"/>
      <c r="S741" s="164"/>
      <c r="T741" s="165"/>
      <c r="AT741" s="160" t="s">
        <v>126</v>
      </c>
      <c r="AU741" s="160" t="s">
        <v>79</v>
      </c>
      <c r="AV741" s="13" t="s">
        <v>32</v>
      </c>
      <c r="AW741" s="13" t="s">
        <v>31</v>
      </c>
      <c r="AX741" s="13" t="s">
        <v>70</v>
      </c>
      <c r="AY741" s="160" t="s">
        <v>117</v>
      </c>
    </row>
    <row r="742" spans="1:65" s="13" customFormat="1">
      <c r="B742" s="158"/>
      <c r="D742" s="159" t="s">
        <v>126</v>
      </c>
      <c r="E742" s="160" t="s">
        <v>3</v>
      </c>
      <c r="F742" s="161" t="s">
        <v>938</v>
      </c>
      <c r="H742" s="160" t="s">
        <v>3</v>
      </c>
      <c r="I742" s="162"/>
      <c r="L742" s="158"/>
      <c r="M742" s="163"/>
      <c r="N742" s="164"/>
      <c r="O742" s="164"/>
      <c r="P742" s="164"/>
      <c r="Q742" s="164"/>
      <c r="R742" s="164"/>
      <c r="S742" s="164"/>
      <c r="T742" s="165"/>
      <c r="AT742" s="160" t="s">
        <v>126</v>
      </c>
      <c r="AU742" s="160" t="s">
        <v>79</v>
      </c>
      <c r="AV742" s="13" t="s">
        <v>32</v>
      </c>
      <c r="AW742" s="13" t="s">
        <v>31</v>
      </c>
      <c r="AX742" s="13" t="s">
        <v>70</v>
      </c>
      <c r="AY742" s="160" t="s">
        <v>117</v>
      </c>
    </row>
    <row r="743" spans="1:65" s="14" customFormat="1">
      <c r="B743" s="166"/>
      <c r="D743" s="159" t="s">
        <v>126</v>
      </c>
      <c r="E743" s="167" t="s">
        <v>3</v>
      </c>
      <c r="F743" s="168" t="s">
        <v>947</v>
      </c>
      <c r="H743" s="169">
        <v>1121</v>
      </c>
      <c r="I743" s="170"/>
      <c r="L743" s="166"/>
      <c r="M743" s="171"/>
      <c r="N743" s="172"/>
      <c r="O743" s="172"/>
      <c r="P743" s="172"/>
      <c r="Q743" s="172"/>
      <c r="R743" s="172"/>
      <c r="S743" s="172"/>
      <c r="T743" s="173"/>
      <c r="AT743" s="167" t="s">
        <v>126</v>
      </c>
      <c r="AU743" s="167" t="s">
        <v>79</v>
      </c>
      <c r="AV743" s="14" t="s">
        <v>79</v>
      </c>
      <c r="AW743" s="14" t="s">
        <v>31</v>
      </c>
      <c r="AX743" s="14" t="s">
        <v>70</v>
      </c>
      <c r="AY743" s="167" t="s">
        <v>117</v>
      </c>
    </row>
    <row r="744" spans="1:65" s="15" customFormat="1">
      <c r="B744" s="178"/>
      <c r="D744" s="159" t="s">
        <v>126</v>
      </c>
      <c r="E744" s="179" t="s">
        <v>3</v>
      </c>
      <c r="F744" s="180" t="s">
        <v>210</v>
      </c>
      <c r="H744" s="181">
        <v>1121</v>
      </c>
      <c r="I744" s="182"/>
      <c r="L744" s="178"/>
      <c r="M744" s="183"/>
      <c r="N744" s="184"/>
      <c r="O744" s="184"/>
      <c r="P744" s="184"/>
      <c r="Q744" s="184"/>
      <c r="R744" s="184"/>
      <c r="S744" s="184"/>
      <c r="T744" s="185"/>
      <c r="AT744" s="179" t="s">
        <v>126</v>
      </c>
      <c r="AU744" s="179" t="s">
        <v>79</v>
      </c>
      <c r="AV744" s="15" t="s">
        <v>124</v>
      </c>
      <c r="AW744" s="15" t="s">
        <v>31</v>
      </c>
      <c r="AX744" s="15" t="s">
        <v>32</v>
      </c>
      <c r="AY744" s="179" t="s">
        <v>117</v>
      </c>
    </row>
    <row r="745" spans="1:65" s="2" customFormat="1" ht="16.5" customHeight="1">
      <c r="A745" s="34"/>
      <c r="B745" s="144"/>
      <c r="C745" s="145" t="s">
        <v>948</v>
      </c>
      <c r="D745" s="145" t="s">
        <v>120</v>
      </c>
      <c r="E745" s="146" t="s">
        <v>949</v>
      </c>
      <c r="F745" s="147" t="s">
        <v>950</v>
      </c>
      <c r="G745" s="148" t="s">
        <v>861</v>
      </c>
      <c r="H745" s="149">
        <v>12.875</v>
      </c>
      <c r="I745" s="150"/>
      <c r="J745" s="151">
        <f>ROUND(I745*H745,2)</f>
        <v>0</v>
      </c>
      <c r="K745" s="147" t="s">
        <v>214</v>
      </c>
      <c r="L745" s="35"/>
      <c r="M745" s="152" t="s">
        <v>3</v>
      </c>
      <c r="N745" s="153" t="s">
        <v>41</v>
      </c>
      <c r="O745" s="55"/>
      <c r="P745" s="154">
        <f>O745*H745</f>
        <v>0</v>
      </c>
      <c r="Q745" s="154">
        <v>0</v>
      </c>
      <c r="R745" s="154">
        <f>Q745*H745</f>
        <v>0</v>
      </c>
      <c r="S745" s="154">
        <v>0.06</v>
      </c>
      <c r="T745" s="155">
        <f>S745*H745</f>
        <v>0.77249999999999996</v>
      </c>
      <c r="U745" s="34"/>
      <c r="V745" s="34"/>
      <c r="W745" s="34"/>
      <c r="X745" s="34"/>
      <c r="Y745" s="34"/>
      <c r="Z745" s="34"/>
      <c r="AA745" s="34"/>
      <c r="AB745" s="34"/>
      <c r="AC745" s="34"/>
      <c r="AD745" s="34"/>
      <c r="AE745" s="34"/>
      <c r="AR745" s="156" t="s">
        <v>124</v>
      </c>
      <c r="AT745" s="156" t="s">
        <v>120</v>
      </c>
      <c r="AU745" s="156" t="s">
        <v>79</v>
      </c>
      <c r="AY745" s="19" t="s">
        <v>117</v>
      </c>
      <c r="BE745" s="157">
        <f>IF(N745="základní",J745,0)</f>
        <v>0</v>
      </c>
      <c r="BF745" s="157">
        <f>IF(N745="snížená",J745,0)</f>
        <v>0</v>
      </c>
      <c r="BG745" s="157">
        <f>IF(N745="zákl. přenesená",J745,0)</f>
        <v>0</v>
      </c>
      <c r="BH745" s="157">
        <f>IF(N745="sníž. přenesená",J745,0)</f>
        <v>0</v>
      </c>
      <c r="BI745" s="157">
        <f>IF(N745="nulová",J745,0)</f>
        <v>0</v>
      </c>
      <c r="BJ745" s="19" t="s">
        <v>32</v>
      </c>
      <c r="BK745" s="157">
        <f>ROUND(I745*H745,2)</f>
        <v>0</v>
      </c>
      <c r="BL745" s="19" t="s">
        <v>124</v>
      </c>
      <c r="BM745" s="156" t="s">
        <v>951</v>
      </c>
    </row>
    <row r="746" spans="1:65" s="2" customFormat="1">
      <c r="A746" s="34"/>
      <c r="B746" s="35"/>
      <c r="C746" s="34"/>
      <c r="D746" s="186" t="s">
        <v>216</v>
      </c>
      <c r="E746" s="34"/>
      <c r="F746" s="187" t="s">
        <v>952</v>
      </c>
      <c r="G746" s="34"/>
      <c r="H746" s="34"/>
      <c r="I746" s="188"/>
      <c r="J746" s="34"/>
      <c r="K746" s="34"/>
      <c r="L746" s="35"/>
      <c r="M746" s="189"/>
      <c r="N746" s="190"/>
      <c r="O746" s="55"/>
      <c r="P746" s="55"/>
      <c r="Q746" s="55"/>
      <c r="R746" s="55"/>
      <c r="S746" s="55"/>
      <c r="T746" s="56"/>
      <c r="U746" s="34"/>
      <c r="V746" s="34"/>
      <c r="W746" s="34"/>
      <c r="X746" s="34"/>
      <c r="Y746" s="34"/>
      <c r="Z746" s="34"/>
      <c r="AA746" s="34"/>
      <c r="AB746" s="34"/>
      <c r="AC746" s="34"/>
      <c r="AD746" s="34"/>
      <c r="AE746" s="34"/>
      <c r="AT746" s="19" t="s">
        <v>216</v>
      </c>
      <c r="AU746" s="19" t="s">
        <v>79</v>
      </c>
    </row>
    <row r="747" spans="1:65" s="13" customFormat="1">
      <c r="B747" s="158"/>
      <c r="D747" s="159" t="s">
        <v>126</v>
      </c>
      <c r="E747" s="160" t="s">
        <v>3</v>
      </c>
      <c r="F747" s="161" t="s">
        <v>585</v>
      </c>
      <c r="H747" s="160" t="s">
        <v>3</v>
      </c>
      <c r="I747" s="162"/>
      <c r="L747" s="158"/>
      <c r="M747" s="163"/>
      <c r="N747" s="164"/>
      <c r="O747" s="164"/>
      <c r="P747" s="164"/>
      <c r="Q747" s="164"/>
      <c r="R747" s="164"/>
      <c r="S747" s="164"/>
      <c r="T747" s="165"/>
      <c r="AT747" s="160" t="s">
        <v>126</v>
      </c>
      <c r="AU747" s="160" t="s">
        <v>79</v>
      </c>
      <c r="AV747" s="13" t="s">
        <v>32</v>
      </c>
      <c r="AW747" s="13" t="s">
        <v>31</v>
      </c>
      <c r="AX747" s="13" t="s">
        <v>70</v>
      </c>
      <c r="AY747" s="160" t="s">
        <v>117</v>
      </c>
    </row>
    <row r="748" spans="1:65" s="13" customFormat="1">
      <c r="B748" s="158"/>
      <c r="D748" s="159" t="s">
        <v>126</v>
      </c>
      <c r="E748" s="160" t="s">
        <v>3</v>
      </c>
      <c r="F748" s="161" t="s">
        <v>836</v>
      </c>
      <c r="H748" s="160" t="s">
        <v>3</v>
      </c>
      <c r="I748" s="162"/>
      <c r="L748" s="158"/>
      <c r="M748" s="163"/>
      <c r="N748" s="164"/>
      <c r="O748" s="164"/>
      <c r="P748" s="164"/>
      <c r="Q748" s="164"/>
      <c r="R748" s="164"/>
      <c r="S748" s="164"/>
      <c r="T748" s="165"/>
      <c r="AT748" s="160" t="s">
        <v>126</v>
      </c>
      <c r="AU748" s="160" t="s">
        <v>79</v>
      </c>
      <c r="AV748" s="13" t="s">
        <v>32</v>
      </c>
      <c r="AW748" s="13" t="s">
        <v>31</v>
      </c>
      <c r="AX748" s="13" t="s">
        <v>70</v>
      </c>
      <c r="AY748" s="160" t="s">
        <v>117</v>
      </c>
    </row>
    <row r="749" spans="1:65" s="13" customFormat="1">
      <c r="B749" s="158"/>
      <c r="D749" s="159" t="s">
        <v>126</v>
      </c>
      <c r="E749" s="160" t="s">
        <v>3</v>
      </c>
      <c r="F749" s="161" t="s">
        <v>837</v>
      </c>
      <c r="H749" s="160" t="s">
        <v>3</v>
      </c>
      <c r="I749" s="162"/>
      <c r="L749" s="158"/>
      <c r="M749" s="163"/>
      <c r="N749" s="164"/>
      <c r="O749" s="164"/>
      <c r="P749" s="164"/>
      <c r="Q749" s="164"/>
      <c r="R749" s="164"/>
      <c r="S749" s="164"/>
      <c r="T749" s="165"/>
      <c r="AT749" s="160" t="s">
        <v>126</v>
      </c>
      <c r="AU749" s="160" t="s">
        <v>79</v>
      </c>
      <c r="AV749" s="13" t="s">
        <v>32</v>
      </c>
      <c r="AW749" s="13" t="s">
        <v>31</v>
      </c>
      <c r="AX749" s="13" t="s">
        <v>70</v>
      </c>
      <c r="AY749" s="160" t="s">
        <v>117</v>
      </c>
    </row>
    <row r="750" spans="1:65" s="13" customFormat="1">
      <c r="B750" s="158"/>
      <c r="D750" s="159" t="s">
        <v>126</v>
      </c>
      <c r="E750" s="160" t="s">
        <v>3</v>
      </c>
      <c r="F750" s="161" t="s">
        <v>838</v>
      </c>
      <c r="H750" s="160" t="s">
        <v>3</v>
      </c>
      <c r="I750" s="162"/>
      <c r="L750" s="158"/>
      <c r="M750" s="163"/>
      <c r="N750" s="164"/>
      <c r="O750" s="164"/>
      <c r="P750" s="164"/>
      <c r="Q750" s="164"/>
      <c r="R750" s="164"/>
      <c r="S750" s="164"/>
      <c r="T750" s="165"/>
      <c r="AT750" s="160" t="s">
        <v>126</v>
      </c>
      <c r="AU750" s="160" t="s">
        <v>79</v>
      </c>
      <c r="AV750" s="13" t="s">
        <v>32</v>
      </c>
      <c r="AW750" s="13" t="s">
        <v>31</v>
      </c>
      <c r="AX750" s="13" t="s">
        <v>70</v>
      </c>
      <c r="AY750" s="160" t="s">
        <v>117</v>
      </c>
    </row>
    <row r="751" spans="1:65" s="14" customFormat="1">
      <c r="B751" s="166"/>
      <c r="D751" s="159" t="s">
        <v>126</v>
      </c>
      <c r="E751" s="167" t="s">
        <v>3</v>
      </c>
      <c r="F751" s="168" t="s">
        <v>953</v>
      </c>
      <c r="H751" s="169">
        <v>2.573</v>
      </c>
      <c r="I751" s="170"/>
      <c r="L751" s="166"/>
      <c r="M751" s="171"/>
      <c r="N751" s="172"/>
      <c r="O751" s="172"/>
      <c r="P751" s="172"/>
      <c r="Q751" s="172"/>
      <c r="R751" s="172"/>
      <c r="S751" s="172"/>
      <c r="T751" s="173"/>
      <c r="AT751" s="167" t="s">
        <v>126</v>
      </c>
      <c r="AU751" s="167" t="s">
        <v>79</v>
      </c>
      <c r="AV751" s="14" t="s">
        <v>79</v>
      </c>
      <c r="AW751" s="14" t="s">
        <v>31</v>
      </c>
      <c r="AX751" s="14" t="s">
        <v>70</v>
      </c>
      <c r="AY751" s="167" t="s">
        <v>117</v>
      </c>
    </row>
    <row r="752" spans="1:65" s="13" customFormat="1">
      <c r="B752" s="158"/>
      <c r="D752" s="159" t="s">
        <v>126</v>
      </c>
      <c r="E752" s="160" t="s">
        <v>3</v>
      </c>
      <c r="F752" s="161" t="s">
        <v>840</v>
      </c>
      <c r="H752" s="160" t="s">
        <v>3</v>
      </c>
      <c r="I752" s="162"/>
      <c r="L752" s="158"/>
      <c r="M752" s="163"/>
      <c r="N752" s="164"/>
      <c r="O752" s="164"/>
      <c r="P752" s="164"/>
      <c r="Q752" s="164"/>
      <c r="R752" s="164"/>
      <c r="S752" s="164"/>
      <c r="T752" s="165"/>
      <c r="AT752" s="160" t="s">
        <v>126</v>
      </c>
      <c r="AU752" s="160" t="s">
        <v>79</v>
      </c>
      <c r="AV752" s="13" t="s">
        <v>32</v>
      </c>
      <c r="AW752" s="13" t="s">
        <v>31</v>
      </c>
      <c r="AX752" s="13" t="s">
        <v>70</v>
      </c>
      <c r="AY752" s="160" t="s">
        <v>117</v>
      </c>
    </row>
    <row r="753" spans="1:65" s="14" customFormat="1">
      <c r="B753" s="166"/>
      <c r="D753" s="159" t="s">
        <v>126</v>
      </c>
      <c r="E753" s="167" t="s">
        <v>3</v>
      </c>
      <c r="F753" s="168" t="s">
        <v>841</v>
      </c>
      <c r="H753" s="169">
        <v>0.21</v>
      </c>
      <c r="I753" s="170"/>
      <c r="L753" s="166"/>
      <c r="M753" s="171"/>
      <c r="N753" s="172"/>
      <c r="O753" s="172"/>
      <c r="P753" s="172"/>
      <c r="Q753" s="172"/>
      <c r="R753" s="172"/>
      <c r="S753" s="172"/>
      <c r="T753" s="173"/>
      <c r="AT753" s="167" t="s">
        <v>126</v>
      </c>
      <c r="AU753" s="167" t="s">
        <v>79</v>
      </c>
      <c r="AV753" s="14" t="s">
        <v>79</v>
      </c>
      <c r="AW753" s="14" t="s">
        <v>31</v>
      </c>
      <c r="AX753" s="14" t="s">
        <v>70</v>
      </c>
      <c r="AY753" s="167" t="s">
        <v>117</v>
      </c>
    </row>
    <row r="754" spans="1:65" s="13" customFormat="1">
      <c r="B754" s="158"/>
      <c r="D754" s="159" t="s">
        <v>126</v>
      </c>
      <c r="E754" s="160" t="s">
        <v>3</v>
      </c>
      <c r="F754" s="161" t="s">
        <v>842</v>
      </c>
      <c r="H754" s="160" t="s">
        <v>3</v>
      </c>
      <c r="I754" s="162"/>
      <c r="L754" s="158"/>
      <c r="M754" s="163"/>
      <c r="N754" s="164"/>
      <c r="O754" s="164"/>
      <c r="P754" s="164"/>
      <c r="Q754" s="164"/>
      <c r="R754" s="164"/>
      <c r="S754" s="164"/>
      <c r="T754" s="165"/>
      <c r="AT754" s="160" t="s">
        <v>126</v>
      </c>
      <c r="AU754" s="160" t="s">
        <v>79</v>
      </c>
      <c r="AV754" s="13" t="s">
        <v>32</v>
      </c>
      <c r="AW754" s="13" t="s">
        <v>31</v>
      </c>
      <c r="AX754" s="13" t="s">
        <v>70</v>
      </c>
      <c r="AY754" s="160" t="s">
        <v>117</v>
      </c>
    </row>
    <row r="755" spans="1:65" s="14" customFormat="1">
      <c r="B755" s="166"/>
      <c r="D755" s="159" t="s">
        <v>126</v>
      </c>
      <c r="E755" s="167" t="s">
        <v>3</v>
      </c>
      <c r="F755" s="168" t="s">
        <v>954</v>
      </c>
      <c r="H755" s="169">
        <v>3.6749999999999998</v>
      </c>
      <c r="I755" s="170"/>
      <c r="L755" s="166"/>
      <c r="M755" s="171"/>
      <c r="N755" s="172"/>
      <c r="O755" s="172"/>
      <c r="P755" s="172"/>
      <c r="Q755" s="172"/>
      <c r="R755" s="172"/>
      <c r="S755" s="172"/>
      <c r="T755" s="173"/>
      <c r="AT755" s="167" t="s">
        <v>126</v>
      </c>
      <c r="AU755" s="167" t="s">
        <v>79</v>
      </c>
      <c r="AV755" s="14" t="s">
        <v>79</v>
      </c>
      <c r="AW755" s="14" t="s">
        <v>31</v>
      </c>
      <c r="AX755" s="14" t="s">
        <v>70</v>
      </c>
      <c r="AY755" s="167" t="s">
        <v>117</v>
      </c>
    </row>
    <row r="756" spans="1:65" s="13" customFormat="1">
      <c r="B756" s="158"/>
      <c r="D756" s="159" t="s">
        <v>126</v>
      </c>
      <c r="E756" s="160" t="s">
        <v>3</v>
      </c>
      <c r="F756" s="161" t="s">
        <v>844</v>
      </c>
      <c r="H756" s="160" t="s">
        <v>3</v>
      </c>
      <c r="I756" s="162"/>
      <c r="L756" s="158"/>
      <c r="M756" s="163"/>
      <c r="N756" s="164"/>
      <c r="O756" s="164"/>
      <c r="P756" s="164"/>
      <c r="Q756" s="164"/>
      <c r="R756" s="164"/>
      <c r="S756" s="164"/>
      <c r="T756" s="165"/>
      <c r="AT756" s="160" t="s">
        <v>126</v>
      </c>
      <c r="AU756" s="160" t="s">
        <v>79</v>
      </c>
      <c r="AV756" s="13" t="s">
        <v>32</v>
      </c>
      <c r="AW756" s="13" t="s">
        <v>31</v>
      </c>
      <c r="AX756" s="13" t="s">
        <v>70</v>
      </c>
      <c r="AY756" s="160" t="s">
        <v>117</v>
      </c>
    </row>
    <row r="757" spans="1:65" s="14" customFormat="1">
      <c r="B757" s="166"/>
      <c r="D757" s="159" t="s">
        <v>126</v>
      </c>
      <c r="E757" s="167" t="s">
        <v>3</v>
      </c>
      <c r="F757" s="168" t="s">
        <v>955</v>
      </c>
      <c r="H757" s="169">
        <v>4.95</v>
      </c>
      <c r="I757" s="170"/>
      <c r="L757" s="166"/>
      <c r="M757" s="171"/>
      <c r="N757" s="172"/>
      <c r="O757" s="172"/>
      <c r="P757" s="172"/>
      <c r="Q757" s="172"/>
      <c r="R757" s="172"/>
      <c r="S757" s="172"/>
      <c r="T757" s="173"/>
      <c r="AT757" s="167" t="s">
        <v>126</v>
      </c>
      <c r="AU757" s="167" t="s">
        <v>79</v>
      </c>
      <c r="AV757" s="14" t="s">
        <v>79</v>
      </c>
      <c r="AW757" s="14" t="s">
        <v>31</v>
      </c>
      <c r="AX757" s="14" t="s">
        <v>70</v>
      </c>
      <c r="AY757" s="167" t="s">
        <v>117</v>
      </c>
    </row>
    <row r="758" spans="1:65" s="13" customFormat="1">
      <c r="B758" s="158"/>
      <c r="D758" s="159" t="s">
        <v>126</v>
      </c>
      <c r="E758" s="160" t="s">
        <v>3</v>
      </c>
      <c r="F758" s="161" t="s">
        <v>846</v>
      </c>
      <c r="H758" s="160" t="s">
        <v>3</v>
      </c>
      <c r="I758" s="162"/>
      <c r="L758" s="158"/>
      <c r="M758" s="163"/>
      <c r="N758" s="164"/>
      <c r="O758" s="164"/>
      <c r="P758" s="164"/>
      <c r="Q758" s="164"/>
      <c r="R758" s="164"/>
      <c r="S758" s="164"/>
      <c r="T758" s="165"/>
      <c r="AT758" s="160" t="s">
        <v>126</v>
      </c>
      <c r="AU758" s="160" t="s">
        <v>79</v>
      </c>
      <c r="AV758" s="13" t="s">
        <v>32</v>
      </c>
      <c r="AW758" s="13" t="s">
        <v>31</v>
      </c>
      <c r="AX758" s="13" t="s">
        <v>70</v>
      </c>
      <c r="AY758" s="160" t="s">
        <v>117</v>
      </c>
    </row>
    <row r="759" spans="1:65" s="14" customFormat="1">
      <c r="B759" s="166"/>
      <c r="D759" s="159" t="s">
        <v>126</v>
      </c>
      <c r="E759" s="167" t="s">
        <v>3</v>
      </c>
      <c r="F759" s="168" t="s">
        <v>956</v>
      </c>
      <c r="H759" s="169">
        <v>0.48399999999999999</v>
      </c>
      <c r="I759" s="170"/>
      <c r="L759" s="166"/>
      <c r="M759" s="171"/>
      <c r="N759" s="172"/>
      <c r="O759" s="172"/>
      <c r="P759" s="172"/>
      <c r="Q759" s="172"/>
      <c r="R759" s="172"/>
      <c r="S759" s="172"/>
      <c r="T759" s="173"/>
      <c r="AT759" s="167" t="s">
        <v>126</v>
      </c>
      <c r="AU759" s="167" t="s">
        <v>79</v>
      </c>
      <c r="AV759" s="14" t="s">
        <v>79</v>
      </c>
      <c r="AW759" s="14" t="s">
        <v>31</v>
      </c>
      <c r="AX759" s="14" t="s">
        <v>70</v>
      </c>
      <c r="AY759" s="167" t="s">
        <v>117</v>
      </c>
    </row>
    <row r="760" spans="1:65" s="13" customFormat="1">
      <c r="B760" s="158"/>
      <c r="D760" s="159" t="s">
        <v>126</v>
      </c>
      <c r="E760" s="160" t="s">
        <v>3</v>
      </c>
      <c r="F760" s="161" t="s">
        <v>848</v>
      </c>
      <c r="H760" s="160" t="s">
        <v>3</v>
      </c>
      <c r="I760" s="162"/>
      <c r="L760" s="158"/>
      <c r="M760" s="163"/>
      <c r="N760" s="164"/>
      <c r="O760" s="164"/>
      <c r="P760" s="164"/>
      <c r="Q760" s="164"/>
      <c r="R760" s="164"/>
      <c r="S760" s="164"/>
      <c r="T760" s="165"/>
      <c r="AT760" s="160" t="s">
        <v>126</v>
      </c>
      <c r="AU760" s="160" t="s">
        <v>79</v>
      </c>
      <c r="AV760" s="13" t="s">
        <v>32</v>
      </c>
      <c r="AW760" s="13" t="s">
        <v>31</v>
      </c>
      <c r="AX760" s="13" t="s">
        <v>70</v>
      </c>
      <c r="AY760" s="160" t="s">
        <v>117</v>
      </c>
    </row>
    <row r="761" spans="1:65" s="14" customFormat="1">
      <c r="B761" s="166"/>
      <c r="D761" s="159" t="s">
        <v>126</v>
      </c>
      <c r="E761" s="167" t="s">
        <v>3</v>
      </c>
      <c r="F761" s="168" t="s">
        <v>70</v>
      </c>
      <c r="H761" s="169">
        <v>0</v>
      </c>
      <c r="I761" s="170"/>
      <c r="L761" s="166"/>
      <c r="M761" s="171"/>
      <c r="N761" s="172"/>
      <c r="O761" s="172"/>
      <c r="P761" s="172"/>
      <c r="Q761" s="172"/>
      <c r="R761" s="172"/>
      <c r="S761" s="172"/>
      <c r="T761" s="173"/>
      <c r="AT761" s="167" t="s">
        <v>126</v>
      </c>
      <c r="AU761" s="167" t="s">
        <v>79</v>
      </c>
      <c r="AV761" s="14" t="s">
        <v>79</v>
      </c>
      <c r="AW761" s="14" t="s">
        <v>31</v>
      </c>
      <c r="AX761" s="14" t="s">
        <v>70</v>
      </c>
      <c r="AY761" s="167" t="s">
        <v>117</v>
      </c>
    </row>
    <row r="762" spans="1:65" s="13" customFormat="1">
      <c r="B762" s="158"/>
      <c r="D762" s="159" t="s">
        <v>126</v>
      </c>
      <c r="E762" s="160" t="s">
        <v>3</v>
      </c>
      <c r="F762" s="161" t="s">
        <v>849</v>
      </c>
      <c r="H762" s="160" t="s">
        <v>3</v>
      </c>
      <c r="I762" s="162"/>
      <c r="L762" s="158"/>
      <c r="M762" s="163"/>
      <c r="N762" s="164"/>
      <c r="O762" s="164"/>
      <c r="P762" s="164"/>
      <c r="Q762" s="164"/>
      <c r="R762" s="164"/>
      <c r="S762" s="164"/>
      <c r="T762" s="165"/>
      <c r="AT762" s="160" t="s">
        <v>126</v>
      </c>
      <c r="AU762" s="160" t="s">
        <v>79</v>
      </c>
      <c r="AV762" s="13" t="s">
        <v>32</v>
      </c>
      <c r="AW762" s="13" t="s">
        <v>31</v>
      </c>
      <c r="AX762" s="13" t="s">
        <v>70</v>
      </c>
      <c r="AY762" s="160" t="s">
        <v>117</v>
      </c>
    </row>
    <row r="763" spans="1:65" s="14" customFormat="1">
      <c r="B763" s="166"/>
      <c r="D763" s="159" t="s">
        <v>126</v>
      </c>
      <c r="E763" s="167" t="s">
        <v>3</v>
      </c>
      <c r="F763" s="168" t="s">
        <v>957</v>
      </c>
      <c r="H763" s="169">
        <v>0.98299999999999998</v>
      </c>
      <c r="I763" s="170"/>
      <c r="L763" s="166"/>
      <c r="M763" s="171"/>
      <c r="N763" s="172"/>
      <c r="O763" s="172"/>
      <c r="P763" s="172"/>
      <c r="Q763" s="172"/>
      <c r="R763" s="172"/>
      <c r="S763" s="172"/>
      <c r="T763" s="173"/>
      <c r="AT763" s="167" t="s">
        <v>126</v>
      </c>
      <c r="AU763" s="167" t="s">
        <v>79</v>
      </c>
      <c r="AV763" s="14" t="s">
        <v>79</v>
      </c>
      <c r="AW763" s="14" t="s">
        <v>31</v>
      </c>
      <c r="AX763" s="14" t="s">
        <v>70</v>
      </c>
      <c r="AY763" s="167" t="s">
        <v>117</v>
      </c>
    </row>
    <row r="764" spans="1:65" s="15" customFormat="1">
      <c r="B764" s="178"/>
      <c r="D764" s="159" t="s">
        <v>126</v>
      </c>
      <c r="E764" s="179" t="s">
        <v>3</v>
      </c>
      <c r="F764" s="180" t="s">
        <v>210</v>
      </c>
      <c r="H764" s="181">
        <v>12.875</v>
      </c>
      <c r="I764" s="182"/>
      <c r="L764" s="178"/>
      <c r="M764" s="183"/>
      <c r="N764" s="184"/>
      <c r="O764" s="184"/>
      <c r="P764" s="184"/>
      <c r="Q764" s="184"/>
      <c r="R764" s="184"/>
      <c r="S764" s="184"/>
      <c r="T764" s="185"/>
      <c r="AT764" s="179" t="s">
        <v>126</v>
      </c>
      <c r="AU764" s="179" t="s">
        <v>79</v>
      </c>
      <c r="AV764" s="15" t="s">
        <v>124</v>
      </c>
      <c r="AW764" s="15" t="s">
        <v>31</v>
      </c>
      <c r="AX764" s="15" t="s">
        <v>32</v>
      </c>
      <c r="AY764" s="179" t="s">
        <v>117</v>
      </c>
    </row>
    <row r="765" spans="1:65" s="2" customFormat="1" ht="16.5" customHeight="1">
      <c r="A765" s="34"/>
      <c r="B765" s="144"/>
      <c r="C765" s="145" t="s">
        <v>958</v>
      </c>
      <c r="D765" s="145" t="s">
        <v>120</v>
      </c>
      <c r="E765" s="146" t="s">
        <v>959</v>
      </c>
      <c r="F765" s="147" t="s">
        <v>960</v>
      </c>
      <c r="G765" s="148" t="s">
        <v>861</v>
      </c>
      <c r="H765" s="149">
        <v>12.875</v>
      </c>
      <c r="I765" s="150"/>
      <c r="J765" s="151">
        <f>ROUND(I765*H765,2)</f>
        <v>0</v>
      </c>
      <c r="K765" s="147" t="s">
        <v>214</v>
      </c>
      <c r="L765" s="35"/>
      <c r="M765" s="152" t="s">
        <v>3</v>
      </c>
      <c r="N765" s="153" t="s">
        <v>41</v>
      </c>
      <c r="O765" s="55"/>
      <c r="P765" s="154">
        <f>O765*H765</f>
        <v>0</v>
      </c>
      <c r="Q765" s="154">
        <v>0</v>
      </c>
      <c r="R765" s="154">
        <f>Q765*H765</f>
        <v>0</v>
      </c>
      <c r="S765" s="154">
        <v>0</v>
      </c>
      <c r="T765" s="155">
        <f>S765*H765</f>
        <v>0</v>
      </c>
      <c r="U765" s="34"/>
      <c r="V765" s="34"/>
      <c r="W765" s="34"/>
      <c r="X765" s="34"/>
      <c r="Y765" s="34"/>
      <c r="Z765" s="34"/>
      <c r="AA765" s="34"/>
      <c r="AB765" s="34"/>
      <c r="AC765" s="34"/>
      <c r="AD765" s="34"/>
      <c r="AE765" s="34"/>
      <c r="AR765" s="156" t="s">
        <v>124</v>
      </c>
      <c r="AT765" s="156" t="s">
        <v>120</v>
      </c>
      <c r="AU765" s="156" t="s">
        <v>79</v>
      </c>
      <c r="AY765" s="19" t="s">
        <v>117</v>
      </c>
      <c r="BE765" s="157">
        <f>IF(N765="základní",J765,0)</f>
        <v>0</v>
      </c>
      <c r="BF765" s="157">
        <f>IF(N765="snížená",J765,0)</f>
        <v>0</v>
      </c>
      <c r="BG765" s="157">
        <f>IF(N765="zákl. přenesená",J765,0)</f>
        <v>0</v>
      </c>
      <c r="BH765" s="157">
        <f>IF(N765="sníž. přenesená",J765,0)</f>
        <v>0</v>
      </c>
      <c r="BI765" s="157">
        <f>IF(N765="nulová",J765,0)</f>
        <v>0</v>
      </c>
      <c r="BJ765" s="19" t="s">
        <v>32</v>
      </c>
      <c r="BK765" s="157">
        <f>ROUND(I765*H765,2)</f>
        <v>0</v>
      </c>
      <c r="BL765" s="19" t="s">
        <v>124</v>
      </c>
      <c r="BM765" s="156" t="s">
        <v>961</v>
      </c>
    </row>
    <row r="766" spans="1:65" s="2" customFormat="1">
      <c r="A766" s="34"/>
      <c r="B766" s="35"/>
      <c r="C766" s="34"/>
      <c r="D766" s="186" t="s">
        <v>216</v>
      </c>
      <c r="E766" s="34"/>
      <c r="F766" s="187" t="s">
        <v>962</v>
      </c>
      <c r="G766" s="34"/>
      <c r="H766" s="34"/>
      <c r="I766" s="188"/>
      <c r="J766" s="34"/>
      <c r="K766" s="34"/>
      <c r="L766" s="35"/>
      <c r="M766" s="189"/>
      <c r="N766" s="190"/>
      <c r="O766" s="55"/>
      <c r="P766" s="55"/>
      <c r="Q766" s="55"/>
      <c r="R766" s="55"/>
      <c r="S766" s="55"/>
      <c r="T766" s="56"/>
      <c r="U766" s="34"/>
      <c r="V766" s="34"/>
      <c r="W766" s="34"/>
      <c r="X766" s="34"/>
      <c r="Y766" s="34"/>
      <c r="Z766" s="34"/>
      <c r="AA766" s="34"/>
      <c r="AB766" s="34"/>
      <c r="AC766" s="34"/>
      <c r="AD766" s="34"/>
      <c r="AE766" s="34"/>
      <c r="AT766" s="19" t="s">
        <v>216</v>
      </c>
      <c r="AU766" s="19" t="s">
        <v>79</v>
      </c>
    </row>
    <row r="767" spans="1:65" s="14" customFormat="1">
      <c r="B767" s="166"/>
      <c r="D767" s="159" t="s">
        <v>126</v>
      </c>
      <c r="E767" s="167" t="s">
        <v>3</v>
      </c>
      <c r="F767" s="168" t="s">
        <v>963</v>
      </c>
      <c r="H767" s="169">
        <v>12.875</v>
      </c>
      <c r="I767" s="170"/>
      <c r="L767" s="166"/>
      <c r="M767" s="171"/>
      <c r="N767" s="172"/>
      <c r="O767" s="172"/>
      <c r="P767" s="172"/>
      <c r="Q767" s="172"/>
      <c r="R767" s="172"/>
      <c r="S767" s="172"/>
      <c r="T767" s="173"/>
      <c r="AT767" s="167" t="s">
        <v>126</v>
      </c>
      <c r="AU767" s="167" t="s">
        <v>79</v>
      </c>
      <c r="AV767" s="14" t="s">
        <v>79</v>
      </c>
      <c r="AW767" s="14" t="s">
        <v>31</v>
      </c>
      <c r="AX767" s="14" t="s">
        <v>32</v>
      </c>
      <c r="AY767" s="167" t="s">
        <v>117</v>
      </c>
    </row>
    <row r="768" spans="1:65" s="2" customFormat="1" ht="24.2" customHeight="1">
      <c r="A768" s="34"/>
      <c r="B768" s="144"/>
      <c r="C768" s="145" t="s">
        <v>964</v>
      </c>
      <c r="D768" s="145" t="s">
        <v>120</v>
      </c>
      <c r="E768" s="146" t="s">
        <v>965</v>
      </c>
      <c r="F768" s="147" t="s">
        <v>966</v>
      </c>
      <c r="G768" s="148" t="s">
        <v>861</v>
      </c>
      <c r="H768" s="149">
        <v>38.08</v>
      </c>
      <c r="I768" s="150"/>
      <c r="J768" s="151">
        <f>ROUND(I768*H768,2)</f>
        <v>0</v>
      </c>
      <c r="K768" s="147" t="s">
        <v>214</v>
      </c>
      <c r="L768" s="35"/>
      <c r="M768" s="152" t="s">
        <v>3</v>
      </c>
      <c r="N768" s="153" t="s">
        <v>41</v>
      </c>
      <c r="O768" s="55"/>
      <c r="P768" s="154">
        <f>O768*H768</f>
        <v>0</v>
      </c>
      <c r="Q768" s="154">
        <v>9.9750000000000005E-2</v>
      </c>
      <c r="R768" s="154">
        <f>Q768*H768</f>
        <v>3.7984800000000001</v>
      </c>
      <c r="S768" s="154">
        <v>0</v>
      </c>
      <c r="T768" s="155">
        <f>S768*H768</f>
        <v>0</v>
      </c>
      <c r="U768" s="34"/>
      <c r="V768" s="34"/>
      <c r="W768" s="34"/>
      <c r="X768" s="34"/>
      <c r="Y768" s="34"/>
      <c r="Z768" s="34"/>
      <c r="AA768" s="34"/>
      <c r="AB768" s="34"/>
      <c r="AC768" s="34"/>
      <c r="AD768" s="34"/>
      <c r="AE768" s="34"/>
      <c r="AR768" s="156" t="s">
        <v>124</v>
      </c>
      <c r="AT768" s="156" t="s">
        <v>120</v>
      </c>
      <c r="AU768" s="156" t="s">
        <v>79</v>
      </c>
      <c r="AY768" s="19" t="s">
        <v>117</v>
      </c>
      <c r="BE768" s="157">
        <f>IF(N768="základní",J768,0)</f>
        <v>0</v>
      </c>
      <c r="BF768" s="157">
        <f>IF(N768="snížená",J768,0)</f>
        <v>0</v>
      </c>
      <c r="BG768" s="157">
        <f>IF(N768="zákl. přenesená",J768,0)</f>
        <v>0</v>
      </c>
      <c r="BH768" s="157">
        <f>IF(N768="sníž. přenesená",J768,0)</f>
        <v>0</v>
      </c>
      <c r="BI768" s="157">
        <f>IF(N768="nulová",J768,0)</f>
        <v>0</v>
      </c>
      <c r="BJ768" s="19" t="s">
        <v>32</v>
      </c>
      <c r="BK768" s="157">
        <f>ROUND(I768*H768,2)</f>
        <v>0</v>
      </c>
      <c r="BL768" s="19" t="s">
        <v>124</v>
      </c>
      <c r="BM768" s="156" t="s">
        <v>967</v>
      </c>
    </row>
    <row r="769" spans="1:65" s="2" customFormat="1">
      <c r="A769" s="34"/>
      <c r="B769" s="35"/>
      <c r="C769" s="34"/>
      <c r="D769" s="186" t="s">
        <v>216</v>
      </c>
      <c r="E769" s="34"/>
      <c r="F769" s="187" t="s">
        <v>968</v>
      </c>
      <c r="G769" s="34"/>
      <c r="H769" s="34"/>
      <c r="I769" s="188"/>
      <c r="J769" s="34"/>
      <c r="K769" s="34"/>
      <c r="L769" s="35"/>
      <c r="M769" s="189"/>
      <c r="N769" s="190"/>
      <c r="O769" s="55"/>
      <c r="P769" s="55"/>
      <c r="Q769" s="55"/>
      <c r="R769" s="55"/>
      <c r="S769" s="55"/>
      <c r="T769" s="56"/>
      <c r="U769" s="34"/>
      <c r="V769" s="34"/>
      <c r="W769" s="34"/>
      <c r="X769" s="34"/>
      <c r="Y769" s="34"/>
      <c r="Z769" s="34"/>
      <c r="AA769" s="34"/>
      <c r="AB769" s="34"/>
      <c r="AC769" s="34"/>
      <c r="AD769" s="34"/>
      <c r="AE769" s="34"/>
      <c r="AT769" s="19" t="s">
        <v>216</v>
      </c>
      <c r="AU769" s="19" t="s">
        <v>79</v>
      </c>
    </row>
    <row r="770" spans="1:65" s="13" customFormat="1">
      <c r="B770" s="158"/>
      <c r="D770" s="159" t="s">
        <v>126</v>
      </c>
      <c r="E770" s="160" t="s">
        <v>3</v>
      </c>
      <c r="F770" s="161" t="s">
        <v>969</v>
      </c>
      <c r="H770" s="160" t="s">
        <v>3</v>
      </c>
      <c r="I770" s="162"/>
      <c r="L770" s="158"/>
      <c r="M770" s="163"/>
      <c r="N770" s="164"/>
      <c r="O770" s="164"/>
      <c r="P770" s="164"/>
      <c r="Q770" s="164"/>
      <c r="R770" s="164"/>
      <c r="S770" s="164"/>
      <c r="T770" s="165"/>
      <c r="AT770" s="160" t="s">
        <v>126</v>
      </c>
      <c r="AU770" s="160" t="s">
        <v>79</v>
      </c>
      <c r="AV770" s="13" t="s">
        <v>32</v>
      </c>
      <c r="AW770" s="13" t="s">
        <v>31</v>
      </c>
      <c r="AX770" s="13" t="s">
        <v>70</v>
      </c>
      <c r="AY770" s="160" t="s">
        <v>117</v>
      </c>
    </row>
    <row r="771" spans="1:65" s="13" customFormat="1">
      <c r="B771" s="158"/>
      <c r="D771" s="159" t="s">
        <v>126</v>
      </c>
      <c r="E771" s="160" t="s">
        <v>3</v>
      </c>
      <c r="F771" s="161" t="s">
        <v>970</v>
      </c>
      <c r="H771" s="160" t="s">
        <v>3</v>
      </c>
      <c r="I771" s="162"/>
      <c r="L771" s="158"/>
      <c r="M771" s="163"/>
      <c r="N771" s="164"/>
      <c r="O771" s="164"/>
      <c r="P771" s="164"/>
      <c r="Q771" s="164"/>
      <c r="R771" s="164"/>
      <c r="S771" s="164"/>
      <c r="T771" s="165"/>
      <c r="AT771" s="160" t="s">
        <v>126</v>
      </c>
      <c r="AU771" s="160" t="s">
        <v>79</v>
      </c>
      <c r="AV771" s="13" t="s">
        <v>32</v>
      </c>
      <c r="AW771" s="13" t="s">
        <v>31</v>
      </c>
      <c r="AX771" s="13" t="s">
        <v>70</v>
      </c>
      <c r="AY771" s="160" t="s">
        <v>117</v>
      </c>
    </row>
    <row r="772" spans="1:65" s="14" customFormat="1">
      <c r="B772" s="166"/>
      <c r="D772" s="159" t="s">
        <v>126</v>
      </c>
      <c r="E772" s="167" t="s">
        <v>3</v>
      </c>
      <c r="F772" s="168" t="s">
        <v>971</v>
      </c>
      <c r="H772" s="169">
        <v>1.28</v>
      </c>
      <c r="I772" s="170"/>
      <c r="L772" s="166"/>
      <c r="M772" s="171"/>
      <c r="N772" s="172"/>
      <c r="O772" s="172"/>
      <c r="P772" s="172"/>
      <c r="Q772" s="172"/>
      <c r="R772" s="172"/>
      <c r="S772" s="172"/>
      <c r="T772" s="173"/>
      <c r="AT772" s="167" t="s">
        <v>126</v>
      </c>
      <c r="AU772" s="167" t="s">
        <v>79</v>
      </c>
      <c r="AV772" s="14" t="s">
        <v>79</v>
      </c>
      <c r="AW772" s="14" t="s">
        <v>31</v>
      </c>
      <c r="AX772" s="14" t="s">
        <v>70</v>
      </c>
      <c r="AY772" s="167" t="s">
        <v>117</v>
      </c>
    </row>
    <row r="773" spans="1:65" s="13" customFormat="1">
      <c r="B773" s="158"/>
      <c r="D773" s="159" t="s">
        <v>126</v>
      </c>
      <c r="E773" s="160" t="s">
        <v>3</v>
      </c>
      <c r="F773" s="161" t="s">
        <v>972</v>
      </c>
      <c r="H773" s="160" t="s">
        <v>3</v>
      </c>
      <c r="I773" s="162"/>
      <c r="L773" s="158"/>
      <c r="M773" s="163"/>
      <c r="N773" s="164"/>
      <c r="O773" s="164"/>
      <c r="P773" s="164"/>
      <c r="Q773" s="164"/>
      <c r="R773" s="164"/>
      <c r="S773" s="164"/>
      <c r="T773" s="165"/>
      <c r="AT773" s="160" t="s">
        <v>126</v>
      </c>
      <c r="AU773" s="160" t="s">
        <v>79</v>
      </c>
      <c r="AV773" s="13" t="s">
        <v>32</v>
      </c>
      <c r="AW773" s="13" t="s">
        <v>31</v>
      </c>
      <c r="AX773" s="13" t="s">
        <v>70</v>
      </c>
      <c r="AY773" s="160" t="s">
        <v>117</v>
      </c>
    </row>
    <row r="774" spans="1:65" s="14" customFormat="1">
      <c r="B774" s="166"/>
      <c r="D774" s="159" t="s">
        <v>126</v>
      </c>
      <c r="E774" s="167" t="s">
        <v>3</v>
      </c>
      <c r="F774" s="168" t="s">
        <v>973</v>
      </c>
      <c r="H774" s="169">
        <v>36</v>
      </c>
      <c r="I774" s="170"/>
      <c r="L774" s="166"/>
      <c r="M774" s="171"/>
      <c r="N774" s="172"/>
      <c r="O774" s="172"/>
      <c r="P774" s="172"/>
      <c r="Q774" s="172"/>
      <c r="R774" s="172"/>
      <c r="S774" s="172"/>
      <c r="T774" s="173"/>
      <c r="AT774" s="167" t="s">
        <v>126</v>
      </c>
      <c r="AU774" s="167" t="s">
        <v>79</v>
      </c>
      <c r="AV774" s="14" t="s">
        <v>79</v>
      </c>
      <c r="AW774" s="14" t="s">
        <v>31</v>
      </c>
      <c r="AX774" s="14" t="s">
        <v>70</v>
      </c>
      <c r="AY774" s="167" t="s">
        <v>117</v>
      </c>
    </row>
    <row r="775" spans="1:65" s="13" customFormat="1">
      <c r="B775" s="158"/>
      <c r="D775" s="159" t="s">
        <v>126</v>
      </c>
      <c r="E775" s="160" t="s">
        <v>3</v>
      </c>
      <c r="F775" s="161" t="s">
        <v>974</v>
      </c>
      <c r="H775" s="160" t="s">
        <v>3</v>
      </c>
      <c r="I775" s="162"/>
      <c r="L775" s="158"/>
      <c r="M775" s="163"/>
      <c r="N775" s="164"/>
      <c r="O775" s="164"/>
      <c r="P775" s="164"/>
      <c r="Q775" s="164"/>
      <c r="R775" s="164"/>
      <c r="S775" s="164"/>
      <c r="T775" s="165"/>
      <c r="AT775" s="160" t="s">
        <v>126</v>
      </c>
      <c r="AU775" s="160" t="s">
        <v>79</v>
      </c>
      <c r="AV775" s="13" t="s">
        <v>32</v>
      </c>
      <c r="AW775" s="13" t="s">
        <v>31</v>
      </c>
      <c r="AX775" s="13" t="s">
        <v>70</v>
      </c>
      <c r="AY775" s="160" t="s">
        <v>117</v>
      </c>
    </row>
    <row r="776" spans="1:65" s="14" customFormat="1">
      <c r="B776" s="166"/>
      <c r="D776" s="159" t="s">
        <v>126</v>
      </c>
      <c r="E776" s="167" t="s">
        <v>3</v>
      </c>
      <c r="F776" s="168" t="s">
        <v>975</v>
      </c>
      <c r="H776" s="169">
        <v>0.8</v>
      </c>
      <c r="I776" s="170"/>
      <c r="L776" s="166"/>
      <c r="M776" s="171"/>
      <c r="N776" s="172"/>
      <c r="O776" s="172"/>
      <c r="P776" s="172"/>
      <c r="Q776" s="172"/>
      <c r="R776" s="172"/>
      <c r="S776" s="172"/>
      <c r="T776" s="173"/>
      <c r="AT776" s="167" t="s">
        <v>126</v>
      </c>
      <c r="AU776" s="167" t="s">
        <v>79</v>
      </c>
      <c r="AV776" s="14" t="s">
        <v>79</v>
      </c>
      <c r="AW776" s="14" t="s">
        <v>31</v>
      </c>
      <c r="AX776" s="14" t="s">
        <v>70</v>
      </c>
      <c r="AY776" s="167" t="s">
        <v>117</v>
      </c>
    </row>
    <row r="777" spans="1:65" s="15" customFormat="1">
      <c r="B777" s="178"/>
      <c r="D777" s="159" t="s">
        <v>126</v>
      </c>
      <c r="E777" s="179" t="s">
        <v>3</v>
      </c>
      <c r="F777" s="180" t="s">
        <v>210</v>
      </c>
      <c r="H777" s="181">
        <v>38.08</v>
      </c>
      <c r="I777" s="182"/>
      <c r="L777" s="178"/>
      <c r="M777" s="183"/>
      <c r="N777" s="184"/>
      <c r="O777" s="184"/>
      <c r="P777" s="184"/>
      <c r="Q777" s="184"/>
      <c r="R777" s="184"/>
      <c r="S777" s="184"/>
      <c r="T777" s="185"/>
      <c r="AT777" s="179" t="s">
        <v>126</v>
      </c>
      <c r="AU777" s="179" t="s">
        <v>79</v>
      </c>
      <c r="AV777" s="15" t="s">
        <v>124</v>
      </c>
      <c r="AW777" s="15" t="s">
        <v>31</v>
      </c>
      <c r="AX777" s="15" t="s">
        <v>32</v>
      </c>
      <c r="AY777" s="179" t="s">
        <v>117</v>
      </c>
    </row>
    <row r="778" spans="1:65" s="2" customFormat="1" ht="16.5" customHeight="1">
      <c r="A778" s="34"/>
      <c r="B778" s="144"/>
      <c r="C778" s="145" t="s">
        <v>976</v>
      </c>
      <c r="D778" s="145" t="s">
        <v>120</v>
      </c>
      <c r="E778" s="146" t="s">
        <v>977</v>
      </c>
      <c r="F778" s="147" t="s">
        <v>978</v>
      </c>
      <c r="G778" s="148" t="s">
        <v>861</v>
      </c>
      <c r="H778" s="149">
        <v>38.08</v>
      </c>
      <c r="I778" s="150"/>
      <c r="J778" s="151">
        <f>ROUND(I778*H778,2)</f>
        <v>0</v>
      </c>
      <c r="K778" s="147" t="s">
        <v>214</v>
      </c>
      <c r="L778" s="35"/>
      <c r="M778" s="152" t="s">
        <v>3</v>
      </c>
      <c r="N778" s="153" t="s">
        <v>41</v>
      </c>
      <c r="O778" s="55"/>
      <c r="P778" s="154">
        <f>O778*H778</f>
        <v>0</v>
      </c>
      <c r="Q778" s="154">
        <v>3.5899999999999999E-3</v>
      </c>
      <c r="R778" s="154">
        <f>Q778*H778</f>
        <v>0.1367072</v>
      </c>
      <c r="S778" s="154">
        <v>0</v>
      </c>
      <c r="T778" s="155">
        <f>S778*H778</f>
        <v>0</v>
      </c>
      <c r="U778" s="34"/>
      <c r="V778" s="34"/>
      <c r="W778" s="34"/>
      <c r="X778" s="34"/>
      <c r="Y778" s="34"/>
      <c r="Z778" s="34"/>
      <c r="AA778" s="34"/>
      <c r="AB778" s="34"/>
      <c r="AC778" s="34"/>
      <c r="AD778" s="34"/>
      <c r="AE778" s="34"/>
      <c r="AR778" s="156" t="s">
        <v>124</v>
      </c>
      <c r="AT778" s="156" t="s">
        <v>120</v>
      </c>
      <c r="AU778" s="156" t="s">
        <v>79</v>
      </c>
      <c r="AY778" s="19" t="s">
        <v>117</v>
      </c>
      <c r="BE778" s="157">
        <f>IF(N778="základní",J778,0)</f>
        <v>0</v>
      </c>
      <c r="BF778" s="157">
        <f>IF(N778="snížená",J778,0)</f>
        <v>0</v>
      </c>
      <c r="BG778" s="157">
        <f>IF(N778="zákl. přenesená",J778,0)</f>
        <v>0</v>
      </c>
      <c r="BH778" s="157">
        <f>IF(N778="sníž. přenesená",J778,0)</f>
        <v>0</v>
      </c>
      <c r="BI778" s="157">
        <f>IF(N778="nulová",J778,0)</f>
        <v>0</v>
      </c>
      <c r="BJ778" s="19" t="s">
        <v>32</v>
      </c>
      <c r="BK778" s="157">
        <f>ROUND(I778*H778,2)</f>
        <v>0</v>
      </c>
      <c r="BL778" s="19" t="s">
        <v>124</v>
      </c>
      <c r="BM778" s="156" t="s">
        <v>979</v>
      </c>
    </row>
    <row r="779" spans="1:65" s="2" customFormat="1">
      <c r="A779" s="34"/>
      <c r="B779" s="35"/>
      <c r="C779" s="34"/>
      <c r="D779" s="186" t="s">
        <v>216</v>
      </c>
      <c r="E779" s="34"/>
      <c r="F779" s="187" t="s">
        <v>980</v>
      </c>
      <c r="G779" s="34"/>
      <c r="H779" s="34"/>
      <c r="I779" s="188"/>
      <c r="J779" s="34"/>
      <c r="K779" s="34"/>
      <c r="L779" s="35"/>
      <c r="M779" s="189"/>
      <c r="N779" s="190"/>
      <c r="O779" s="55"/>
      <c r="P779" s="55"/>
      <c r="Q779" s="55"/>
      <c r="R779" s="55"/>
      <c r="S779" s="55"/>
      <c r="T779" s="56"/>
      <c r="U779" s="34"/>
      <c r="V779" s="34"/>
      <c r="W779" s="34"/>
      <c r="X779" s="34"/>
      <c r="Y779" s="34"/>
      <c r="Z779" s="34"/>
      <c r="AA779" s="34"/>
      <c r="AB779" s="34"/>
      <c r="AC779" s="34"/>
      <c r="AD779" s="34"/>
      <c r="AE779" s="34"/>
      <c r="AT779" s="19" t="s">
        <v>216</v>
      </c>
      <c r="AU779" s="19" t="s">
        <v>79</v>
      </c>
    </row>
    <row r="780" spans="1:65" s="13" customFormat="1">
      <c r="B780" s="158"/>
      <c r="D780" s="159" t="s">
        <v>126</v>
      </c>
      <c r="E780" s="160" t="s">
        <v>3</v>
      </c>
      <c r="F780" s="161" t="s">
        <v>969</v>
      </c>
      <c r="H780" s="160" t="s">
        <v>3</v>
      </c>
      <c r="I780" s="162"/>
      <c r="L780" s="158"/>
      <c r="M780" s="163"/>
      <c r="N780" s="164"/>
      <c r="O780" s="164"/>
      <c r="P780" s="164"/>
      <c r="Q780" s="164"/>
      <c r="R780" s="164"/>
      <c r="S780" s="164"/>
      <c r="T780" s="165"/>
      <c r="AT780" s="160" t="s">
        <v>126</v>
      </c>
      <c r="AU780" s="160" t="s">
        <v>79</v>
      </c>
      <c r="AV780" s="13" t="s">
        <v>32</v>
      </c>
      <c r="AW780" s="13" t="s">
        <v>31</v>
      </c>
      <c r="AX780" s="13" t="s">
        <v>70</v>
      </c>
      <c r="AY780" s="160" t="s">
        <v>117</v>
      </c>
    </row>
    <row r="781" spans="1:65" s="13" customFormat="1">
      <c r="B781" s="158"/>
      <c r="D781" s="159" t="s">
        <v>126</v>
      </c>
      <c r="E781" s="160" t="s">
        <v>3</v>
      </c>
      <c r="F781" s="161" t="s">
        <v>970</v>
      </c>
      <c r="H781" s="160" t="s">
        <v>3</v>
      </c>
      <c r="I781" s="162"/>
      <c r="L781" s="158"/>
      <c r="M781" s="163"/>
      <c r="N781" s="164"/>
      <c r="O781" s="164"/>
      <c r="P781" s="164"/>
      <c r="Q781" s="164"/>
      <c r="R781" s="164"/>
      <c r="S781" s="164"/>
      <c r="T781" s="165"/>
      <c r="AT781" s="160" t="s">
        <v>126</v>
      </c>
      <c r="AU781" s="160" t="s">
        <v>79</v>
      </c>
      <c r="AV781" s="13" t="s">
        <v>32</v>
      </c>
      <c r="AW781" s="13" t="s">
        <v>31</v>
      </c>
      <c r="AX781" s="13" t="s">
        <v>70</v>
      </c>
      <c r="AY781" s="160" t="s">
        <v>117</v>
      </c>
    </row>
    <row r="782" spans="1:65" s="14" customFormat="1">
      <c r="B782" s="166"/>
      <c r="D782" s="159" t="s">
        <v>126</v>
      </c>
      <c r="E782" s="167" t="s">
        <v>3</v>
      </c>
      <c r="F782" s="168" t="s">
        <v>971</v>
      </c>
      <c r="H782" s="169">
        <v>1.28</v>
      </c>
      <c r="I782" s="170"/>
      <c r="L782" s="166"/>
      <c r="M782" s="171"/>
      <c r="N782" s="172"/>
      <c r="O782" s="172"/>
      <c r="P782" s="172"/>
      <c r="Q782" s="172"/>
      <c r="R782" s="172"/>
      <c r="S782" s="172"/>
      <c r="T782" s="173"/>
      <c r="AT782" s="167" t="s">
        <v>126</v>
      </c>
      <c r="AU782" s="167" t="s">
        <v>79</v>
      </c>
      <c r="AV782" s="14" t="s">
        <v>79</v>
      </c>
      <c r="AW782" s="14" t="s">
        <v>31</v>
      </c>
      <c r="AX782" s="14" t="s">
        <v>70</v>
      </c>
      <c r="AY782" s="167" t="s">
        <v>117</v>
      </c>
    </row>
    <row r="783" spans="1:65" s="13" customFormat="1">
      <c r="B783" s="158"/>
      <c r="D783" s="159" t="s">
        <v>126</v>
      </c>
      <c r="E783" s="160" t="s">
        <v>3</v>
      </c>
      <c r="F783" s="161" t="s">
        <v>972</v>
      </c>
      <c r="H783" s="160" t="s">
        <v>3</v>
      </c>
      <c r="I783" s="162"/>
      <c r="L783" s="158"/>
      <c r="M783" s="163"/>
      <c r="N783" s="164"/>
      <c r="O783" s="164"/>
      <c r="P783" s="164"/>
      <c r="Q783" s="164"/>
      <c r="R783" s="164"/>
      <c r="S783" s="164"/>
      <c r="T783" s="165"/>
      <c r="AT783" s="160" t="s">
        <v>126</v>
      </c>
      <c r="AU783" s="160" t="s">
        <v>79</v>
      </c>
      <c r="AV783" s="13" t="s">
        <v>32</v>
      </c>
      <c r="AW783" s="13" t="s">
        <v>31</v>
      </c>
      <c r="AX783" s="13" t="s">
        <v>70</v>
      </c>
      <c r="AY783" s="160" t="s">
        <v>117</v>
      </c>
    </row>
    <row r="784" spans="1:65" s="14" customFormat="1">
      <c r="B784" s="166"/>
      <c r="D784" s="159" t="s">
        <v>126</v>
      </c>
      <c r="E784" s="167" t="s">
        <v>3</v>
      </c>
      <c r="F784" s="168" t="s">
        <v>973</v>
      </c>
      <c r="H784" s="169">
        <v>36</v>
      </c>
      <c r="I784" s="170"/>
      <c r="L784" s="166"/>
      <c r="M784" s="171"/>
      <c r="N784" s="172"/>
      <c r="O784" s="172"/>
      <c r="P784" s="172"/>
      <c r="Q784" s="172"/>
      <c r="R784" s="172"/>
      <c r="S784" s="172"/>
      <c r="T784" s="173"/>
      <c r="AT784" s="167" t="s">
        <v>126</v>
      </c>
      <c r="AU784" s="167" t="s">
        <v>79</v>
      </c>
      <c r="AV784" s="14" t="s">
        <v>79</v>
      </c>
      <c r="AW784" s="14" t="s">
        <v>31</v>
      </c>
      <c r="AX784" s="14" t="s">
        <v>70</v>
      </c>
      <c r="AY784" s="167" t="s">
        <v>117</v>
      </c>
    </row>
    <row r="785" spans="1:65" s="13" customFormat="1">
      <c r="B785" s="158"/>
      <c r="D785" s="159" t="s">
        <v>126</v>
      </c>
      <c r="E785" s="160" t="s">
        <v>3</v>
      </c>
      <c r="F785" s="161" t="s">
        <v>974</v>
      </c>
      <c r="H785" s="160" t="s">
        <v>3</v>
      </c>
      <c r="I785" s="162"/>
      <c r="L785" s="158"/>
      <c r="M785" s="163"/>
      <c r="N785" s="164"/>
      <c r="O785" s="164"/>
      <c r="P785" s="164"/>
      <c r="Q785" s="164"/>
      <c r="R785" s="164"/>
      <c r="S785" s="164"/>
      <c r="T785" s="165"/>
      <c r="AT785" s="160" t="s">
        <v>126</v>
      </c>
      <c r="AU785" s="160" t="s">
        <v>79</v>
      </c>
      <c r="AV785" s="13" t="s">
        <v>32</v>
      </c>
      <c r="AW785" s="13" t="s">
        <v>31</v>
      </c>
      <c r="AX785" s="13" t="s">
        <v>70</v>
      </c>
      <c r="AY785" s="160" t="s">
        <v>117</v>
      </c>
    </row>
    <row r="786" spans="1:65" s="14" customFormat="1">
      <c r="B786" s="166"/>
      <c r="D786" s="159" t="s">
        <v>126</v>
      </c>
      <c r="E786" s="167" t="s">
        <v>3</v>
      </c>
      <c r="F786" s="168" t="s">
        <v>975</v>
      </c>
      <c r="H786" s="169">
        <v>0.8</v>
      </c>
      <c r="I786" s="170"/>
      <c r="L786" s="166"/>
      <c r="M786" s="171"/>
      <c r="N786" s="172"/>
      <c r="O786" s="172"/>
      <c r="P786" s="172"/>
      <c r="Q786" s="172"/>
      <c r="R786" s="172"/>
      <c r="S786" s="172"/>
      <c r="T786" s="173"/>
      <c r="AT786" s="167" t="s">
        <v>126</v>
      </c>
      <c r="AU786" s="167" t="s">
        <v>79</v>
      </c>
      <c r="AV786" s="14" t="s">
        <v>79</v>
      </c>
      <c r="AW786" s="14" t="s">
        <v>31</v>
      </c>
      <c r="AX786" s="14" t="s">
        <v>70</v>
      </c>
      <c r="AY786" s="167" t="s">
        <v>117</v>
      </c>
    </row>
    <row r="787" spans="1:65" s="15" customFormat="1">
      <c r="B787" s="178"/>
      <c r="D787" s="159" t="s">
        <v>126</v>
      </c>
      <c r="E787" s="179" t="s">
        <v>3</v>
      </c>
      <c r="F787" s="180" t="s">
        <v>210</v>
      </c>
      <c r="H787" s="181">
        <v>38.08</v>
      </c>
      <c r="I787" s="182"/>
      <c r="L787" s="178"/>
      <c r="M787" s="183"/>
      <c r="N787" s="184"/>
      <c r="O787" s="184"/>
      <c r="P787" s="184"/>
      <c r="Q787" s="184"/>
      <c r="R787" s="184"/>
      <c r="S787" s="184"/>
      <c r="T787" s="185"/>
      <c r="AT787" s="179" t="s">
        <v>126</v>
      </c>
      <c r="AU787" s="179" t="s">
        <v>79</v>
      </c>
      <c r="AV787" s="15" t="s">
        <v>124</v>
      </c>
      <c r="AW787" s="15" t="s">
        <v>31</v>
      </c>
      <c r="AX787" s="15" t="s">
        <v>32</v>
      </c>
      <c r="AY787" s="179" t="s">
        <v>117</v>
      </c>
    </row>
    <row r="788" spans="1:65" s="2" customFormat="1" ht="16.5" customHeight="1">
      <c r="A788" s="34"/>
      <c r="B788" s="144"/>
      <c r="C788" s="145" t="s">
        <v>981</v>
      </c>
      <c r="D788" s="145" t="s">
        <v>120</v>
      </c>
      <c r="E788" s="146" t="s">
        <v>982</v>
      </c>
      <c r="F788" s="147" t="s">
        <v>983</v>
      </c>
      <c r="G788" s="148" t="s">
        <v>861</v>
      </c>
      <c r="H788" s="149">
        <v>38.08</v>
      </c>
      <c r="I788" s="150"/>
      <c r="J788" s="151">
        <f>ROUND(I788*H788,2)</f>
        <v>0</v>
      </c>
      <c r="K788" s="147" t="s">
        <v>214</v>
      </c>
      <c r="L788" s="35"/>
      <c r="M788" s="152" t="s">
        <v>3</v>
      </c>
      <c r="N788" s="153" t="s">
        <v>41</v>
      </c>
      <c r="O788" s="55"/>
      <c r="P788" s="154">
        <f>O788*H788</f>
        <v>0</v>
      </c>
      <c r="Q788" s="154">
        <v>2.0999999999999999E-3</v>
      </c>
      <c r="R788" s="154">
        <f>Q788*H788</f>
        <v>7.9967999999999997E-2</v>
      </c>
      <c r="S788" s="154">
        <v>0</v>
      </c>
      <c r="T788" s="155">
        <f>S788*H788</f>
        <v>0</v>
      </c>
      <c r="U788" s="34"/>
      <c r="V788" s="34"/>
      <c r="W788" s="34"/>
      <c r="X788" s="34"/>
      <c r="Y788" s="34"/>
      <c r="Z788" s="34"/>
      <c r="AA788" s="34"/>
      <c r="AB788" s="34"/>
      <c r="AC788" s="34"/>
      <c r="AD788" s="34"/>
      <c r="AE788" s="34"/>
      <c r="AR788" s="156" t="s">
        <v>124</v>
      </c>
      <c r="AT788" s="156" t="s">
        <v>120</v>
      </c>
      <c r="AU788" s="156" t="s">
        <v>79</v>
      </c>
      <c r="AY788" s="19" t="s">
        <v>117</v>
      </c>
      <c r="BE788" s="157">
        <f>IF(N788="základní",J788,0)</f>
        <v>0</v>
      </c>
      <c r="BF788" s="157">
        <f>IF(N788="snížená",J788,0)</f>
        <v>0</v>
      </c>
      <c r="BG788" s="157">
        <f>IF(N788="zákl. přenesená",J788,0)</f>
        <v>0</v>
      </c>
      <c r="BH788" s="157">
        <f>IF(N788="sníž. přenesená",J788,0)</f>
        <v>0</v>
      </c>
      <c r="BI788" s="157">
        <f>IF(N788="nulová",J788,0)</f>
        <v>0</v>
      </c>
      <c r="BJ788" s="19" t="s">
        <v>32</v>
      </c>
      <c r="BK788" s="157">
        <f>ROUND(I788*H788,2)</f>
        <v>0</v>
      </c>
      <c r="BL788" s="19" t="s">
        <v>124</v>
      </c>
      <c r="BM788" s="156" t="s">
        <v>984</v>
      </c>
    </row>
    <row r="789" spans="1:65" s="2" customFormat="1">
      <c r="A789" s="34"/>
      <c r="B789" s="35"/>
      <c r="C789" s="34"/>
      <c r="D789" s="186" t="s">
        <v>216</v>
      </c>
      <c r="E789" s="34"/>
      <c r="F789" s="187" t="s">
        <v>985</v>
      </c>
      <c r="G789" s="34"/>
      <c r="H789" s="34"/>
      <c r="I789" s="188"/>
      <c r="J789" s="34"/>
      <c r="K789" s="34"/>
      <c r="L789" s="35"/>
      <c r="M789" s="189"/>
      <c r="N789" s="190"/>
      <c r="O789" s="55"/>
      <c r="P789" s="55"/>
      <c r="Q789" s="55"/>
      <c r="R789" s="55"/>
      <c r="S789" s="55"/>
      <c r="T789" s="56"/>
      <c r="U789" s="34"/>
      <c r="V789" s="34"/>
      <c r="W789" s="34"/>
      <c r="X789" s="34"/>
      <c r="Y789" s="34"/>
      <c r="Z789" s="34"/>
      <c r="AA789" s="34"/>
      <c r="AB789" s="34"/>
      <c r="AC789" s="34"/>
      <c r="AD789" s="34"/>
      <c r="AE789" s="34"/>
      <c r="AT789" s="19" t="s">
        <v>216</v>
      </c>
      <c r="AU789" s="19" t="s">
        <v>79</v>
      </c>
    </row>
    <row r="790" spans="1:65" s="13" customFormat="1">
      <c r="B790" s="158"/>
      <c r="D790" s="159" t="s">
        <v>126</v>
      </c>
      <c r="E790" s="160" t="s">
        <v>3</v>
      </c>
      <c r="F790" s="161" t="s">
        <v>986</v>
      </c>
      <c r="H790" s="160" t="s">
        <v>3</v>
      </c>
      <c r="I790" s="162"/>
      <c r="L790" s="158"/>
      <c r="M790" s="163"/>
      <c r="N790" s="164"/>
      <c r="O790" s="164"/>
      <c r="P790" s="164"/>
      <c r="Q790" s="164"/>
      <c r="R790" s="164"/>
      <c r="S790" s="164"/>
      <c r="T790" s="165"/>
      <c r="AT790" s="160" t="s">
        <v>126</v>
      </c>
      <c r="AU790" s="160" t="s">
        <v>79</v>
      </c>
      <c r="AV790" s="13" t="s">
        <v>32</v>
      </c>
      <c r="AW790" s="13" t="s">
        <v>31</v>
      </c>
      <c r="AX790" s="13" t="s">
        <v>70</v>
      </c>
      <c r="AY790" s="160" t="s">
        <v>117</v>
      </c>
    </row>
    <row r="791" spans="1:65" s="14" customFormat="1">
      <c r="B791" s="166"/>
      <c r="D791" s="159" t="s">
        <v>126</v>
      </c>
      <c r="E791" s="167" t="s">
        <v>3</v>
      </c>
      <c r="F791" s="168" t="s">
        <v>971</v>
      </c>
      <c r="H791" s="169">
        <v>1.28</v>
      </c>
      <c r="I791" s="170"/>
      <c r="L791" s="166"/>
      <c r="M791" s="171"/>
      <c r="N791" s="172"/>
      <c r="O791" s="172"/>
      <c r="P791" s="172"/>
      <c r="Q791" s="172"/>
      <c r="R791" s="172"/>
      <c r="S791" s="172"/>
      <c r="T791" s="173"/>
      <c r="AT791" s="167" t="s">
        <v>126</v>
      </c>
      <c r="AU791" s="167" t="s">
        <v>79</v>
      </c>
      <c r="AV791" s="14" t="s">
        <v>79</v>
      </c>
      <c r="AW791" s="14" t="s">
        <v>31</v>
      </c>
      <c r="AX791" s="14" t="s">
        <v>70</v>
      </c>
      <c r="AY791" s="167" t="s">
        <v>117</v>
      </c>
    </row>
    <row r="792" spans="1:65" s="13" customFormat="1">
      <c r="B792" s="158"/>
      <c r="D792" s="159" t="s">
        <v>126</v>
      </c>
      <c r="E792" s="160" t="s">
        <v>3</v>
      </c>
      <c r="F792" s="161" t="s">
        <v>805</v>
      </c>
      <c r="H792" s="160" t="s">
        <v>3</v>
      </c>
      <c r="I792" s="162"/>
      <c r="L792" s="158"/>
      <c r="M792" s="163"/>
      <c r="N792" s="164"/>
      <c r="O792" s="164"/>
      <c r="P792" s="164"/>
      <c r="Q792" s="164"/>
      <c r="R792" s="164"/>
      <c r="S792" s="164"/>
      <c r="T792" s="165"/>
      <c r="AT792" s="160" t="s">
        <v>126</v>
      </c>
      <c r="AU792" s="160" t="s">
        <v>79</v>
      </c>
      <c r="AV792" s="13" t="s">
        <v>32</v>
      </c>
      <c r="AW792" s="13" t="s">
        <v>31</v>
      </c>
      <c r="AX792" s="13" t="s">
        <v>70</v>
      </c>
      <c r="AY792" s="160" t="s">
        <v>117</v>
      </c>
    </row>
    <row r="793" spans="1:65" s="13" customFormat="1">
      <c r="B793" s="158"/>
      <c r="D793" s="159" t="s">
        <v>126</v>
      </c>
      <c r="E793" s="160" t="s">
        <v>3</v>
      </c>
      <c r="F793" s="161" t="s">
        <v>972</v>
      </c>
      <c r="H793" s="160" t="s">
        <v>3</v>
      </c>
      <c r="I793" s="162"/>
      <c r="L793" s="158"/>
      <c r="M793" s="163"/>
      <c r="N793" s="164"/>
      <c r="O793" s="164"/>
      <c r="P793" s="164"/>
      <c r="Q793" s="164"/>
      <c r="R793" s="164"/>
      <c r="S793" s="164"/>
      <c r="T793" s="165"/>
      <c r="AT793" s="160" t="s">
        <v>126</v>
      </c>
      <c r="AU793" s="160" t="s">
        <v>79</v>
      </c>
      <c r="AV793" s="13" t="s">
        <v>32</v>
      </c>
      <c r="AW793" s="13" t="s">
        <v>31</v>
      </c>
      <c r="AX793" s="13" t="s">
        <v>70</v>
      </c>
      <c r="AY793" s="160" t="s">
        <v>117</v>
      </c>
    </row>
    <row r="794" spans="1:65" s="14" customFormat="1">
      <c r="B794" s="166"/>
      <c r="D794" s="159" t="s">
        <v>126</v>
      </c>
      <c r="E794" s="167" t="s">
        <v>3</v>
      </c>
      <c r="F794" s="168" t="s">
        <v>973</v>
      </c>
      <c r="H794" s="169">
        <v>36</v>
      </c>
      <c r="I794" s="170"/>
      <c r="L794" s="166"/>
      <c r="M794" s="171"/>
      <c r="N794" s="172"/>
      <c r="O794" s="172"/>
      <c r="P794" s="172"/>
      <c r="Q794" s="172"/>
      <c r="R794" s="172"/>
      <c r="S794" s="172"/>
      <c r="T794" s="173"/>
      <c r="AT794" s="167" t="s">
        <v>126</v>
      </c>
      <c r="AU794" s="167" t="s">
        <v>79</v>
      </c>
      <c r="AV794" s="14" t="s">
        <v>79</v>
      </c>
      <c r="AW794" s="14" t="s">
        <v>31</v>
      </c>
      <c r="AX794" s="14" t="s">
        <v>70</v>
      </c>
      <c r="AY794" s="167" t="s">
        <v>117</v>
      </c>
    </row>
    <row r="795" spans="1:65" s="13" customFormat="1">
      <c r="B795" s="158"/>
      <c r="D795" s="159" t="s">
        <v>126</v>
      </c>
      <c r="E795" s="160" t="s">
        <v>3</v>
      </c>
      <c r="F795" s="161" t="s">
        <v>974</v>
      </c>
      <c r="H795" s="160" t="s">
        <v>3</v>
      </c>
      <c r="I795" s="162"/>
      <c r="L795" s="158"/>
      <c r="M795" s="163"/>
      <c r="N795" s="164"/>
      <c r="O795" s="164"/>
      <c r="P795" s="164"/>
      <c r="Q795" s="164"/>
      <c r="R795" s="164"/>
      <c r="S795" s="164"/>
      <c r="T795" s="165"/>
      <c r="AT795" s="160" t="s">
        <v>126</v>
      </c>
      <c r="AU795" s="160" t="s">
        <v>79</v>
      </c>
      <c r="AV795" s="13" t="s">
        <v>32</v>
      </c>
      <c r="AW795" s="13" t="s">
        <v>31</v>
      </c>
      <c r="AX795" s="13" t="s">
        <v>70</v>
      </c>
      <c r="AY795" s="160" t="s">
        <v>117</v>
      </c>
    </row>
    <row r="796" spans="1:65" s="14" customFormat="1">
      <c r="B796" s="166"/>
      <c r="D796" s="159" t="s">
        <v>126</v>
      </c>
      <c r="E796" s="167" t="s">
        <v>3</v>
      </c>
      <c r="F796" s="168" t="s">
        <v>975</v>
      </c>
      <c r="H796" s="169">
        <v>0.8</v>
      </c>
      <c r="I796" s="170"/>
      <c r="L796" s="166"/>
      <c r="M796" s="171"/>
      <c r="N796" s="172"/>
      <c r="O796" s="172"/>
      <c r="P796" s="172"/>
      <c r="Q796" s="172"/>
      <c r="R796" s="172"/>
      <c r="S796" s="172"/>
      <c r="T796" s="173"/>
      <c r="AT796" s="167" t="s">
        <v>126</v>
      </c>
      <c r="AU796" s="167" t="s">
        <v>79</v>
      </c>
      <c r="AV796" s="14" t="s">
        <v>79</v>
      </c>
      <c r="AW796" s="14" t="s">
        <v>31</v>
      </c>
      <c r="AX796" s="14" t="s">
        <v>70</v>
      </c>
      <c r="AY796" s="167" t="s">
        <v>117</v>
      </c>
    </row>
    <row r="797" spans="1:65" s="15" customFormat="1">
      <c r="B797" s="178"/>
      <c r="D797" s="159" t="s">
        <v>126</v>
      </c>
      <c r="E797" s="179" t="s">
        <v>3</v>
      </c>
      <c r="F797" s="180" t="s">
        <v>210</v>
      </c>
      <c r="H797" s="181">
        <v>38.08</v>
      </c>
      <c r="I797" s="182"/>
      <c r="L797" s="178"/>
      <c r="M797" s="183"/>
      <c r="N797" s="184"/>
      <c r="O797" s="184"/>
      <c r="P797" s="184"/>
      <c r="Q797" s="184"/>
      <c r="R797" s="184"/>
      <c r="S797" s="184"/>
      <c r="T797" s="185"/>
      <c r="AT797" s="179" t="s">
        <v>126</v>
      </c>
      <c r="AU797" s="179" t="s">
        <v>79</v>
      </c>
      <c r="AV797" s="15" t="s">
        <v>124</v>
      </c>
      <c r="AW797" s="15" t="s">
        <v>31</v>
      </c>
      <c r="AX797" s="15" t="s">
        <v>32</v>
      </c>
      <c r="AY797" s="179" t="s">
        <v>117</v>
      </c>
    </row>
    <row r="798" spans="1:65" s="2" customFormat="1" ht="16.5" customHeight="1">
      <c r="A798" s="34"/>
      <c r="B798" s="144"/>
      <c r="C798" s="145" t="s">
        <v>987</v>
      </c>
      <c r="D798" s="145" t="s">
        <v>120</v>
      </c>
      <c r="E798" s="146" t="s">
        <v>988</v>
      </c>
      <c r="F798" s="147" t="s">
        <v>989</v>
      </c>
      <c r="G798" s="148" t="s">
        <v>861</v>
      </c>
      <c r="H798" s="149">
        <v>38.08</v>
      </c>
      <c r="I798" s="150"/>
      <c r="J798" s="151">
        <f>ROUND(I798*H798,2)</f>
        <v>0</v>
      </c>
      <c r="K798" s="147" t="s">
        <v>3</v>
      </c>
      <c r="L798" s="35"/>
      <c r="M798" s="152" t="s">
        <v>3</v>
      </c>
      <c r="N798" s="153" t="s">
        <v>41</v>
      </c>
      <c r="O798" s="55"/>
      <c r="P798" s="154">
        <f>O798*H798</f>
        <v>0</v>
      </c>
      <c r="Q798" s="154">
        <v>0</v>
      </c>
      <c r="R798" s="154">
        <f>Q798*H798</f>
        <v>0</v>
      </c>
      <c r="S798" s="154">
        <v>0</v>
      </c>
      <c r="T798" s="155">
        <f>S798*H798</f>
        <v>0</v>
      </c>
      <c r="U798" s="34"/>
      <c r="V798" s="34"/>
      <c r="W798" s="34"/>
      <c r="X798" s="34"/>
      <c r="Y798" s="34"/>
      <c r="Z798" s="34"/>
      <c r="AA798" s="34"/>
      <c r="AB798" s="34"/>
      <c r="AC798" s="34"/>
      <c r="AD798" s="34"/>
      <c r="AE798" s="34"/>
      <c r="AR798" s="156" t="s">
        <v>124</v>
      </c>
      <c r="AT798" s="156" t="s">
        <v>120</v>
      </c>
      <c r="AU798" s="156" t="s">
        <v>79</v>
      </c>
      <c r="AY798" s="19" t="s">
        <v>117</v>
      </c>
      <c r="BE798" s="157">
        <f>IF(N798="základní",J798,0)</f>
        <v>0</v>
      </c>
      <c r="BF798" s="157">
        <f>IF(N798="snížená",J798,0)</f>
        <v>0</v>
      </c>
      <c r="BG798" s="157">
        <f>IF(N798="zákl. přenesená",J798,0)</f>
        <v>0</v>
      </c>
      <c r="BH798" s="157">
        <f>IF(N798="sníž. přenesená",J798,0)</f>
        <v>0</v>
      </c>
      <c r="BI798" s="157">
        <f>IF(N798="nulová",J798,0)</f>
        <v>0</v>
      </c>
      <c r="BJ798" s="19" t="s">
        <v>32</v>
      </c>
      <c r="BK798" s="157">
        <f>ROUND(I798*H798,2)</f>
        <v>0</v>
      </c>
      <c r="BL798" s="19" t="s">
        <v>124</v>
      </c>
      <c r="BM798" s="156" t="s">
        <v>990</v>
      </c>
    </row>
    <row r="799" spans="1:65" s="14" customFormat="1">
      <c r="B799" s="166"/>
      <c r="D799" s="159" t="s">
        <v>126</v>
      </c>
      <c r="E799" s="167" t="s">
        <v>3</v>
      </c>
      <c r="F799" s="168" t="s">
        <v>991</v>
      </c>
      <c r="H799" s="169">
        <v>38.08</v>
      </c>
      <c r="I799" s="170"/>
      <c r="L799" s="166"/>
      <c r="M799" s="171"/>
      <c r="N799" s="172"/>
      <c r="O799" s="172"/>
      <c r="P799" s="172"/>
      <c r="Q799" s="172"/>
      <c r="R799" s="172"/>
      <c r="S799" s="172"/>
      <c r="T799" s="173"/>
      <c r="AT799" s="167" t="s">
        <v>126</v>
      </c>
      <c r="AU799" s="167" t="s">
        <v>79</v>
      </c>
      <c r="AV799" s="14" t="s">
        <v>79</v>
      </c>
      <c r="AW799" s="14" t="s">
        <v>31</v>
      </c>
      <c r="AX799" s="14" t="s">
        <v>32</v>
      </c>
      <c r="AY799" s="167" t="s">
        <v>117</v>
      </c>
    </row>
    <row r="800" spans="1:65" s="12" customFormat="1" ht="22.9" customHeight="1">
      <c r="B800" s="131"/>
      <c r="D800" s="132" t="s">
        <v>69</v>
      </c>
      <c r="E800" s="142" t="s">
        <v>992</v>
      </c>
      <c r="F800" s="142" t="s">
        <v>993</v>
      </c>
      <c r="I800" s="134"/>
      <c r="J800" s="143">
        <f>BK800</f>
        <v>0</v>
      </c>
      <c r="L800" s="131"/>
      <c r="M800" s="136"/>
      <c r="N800" s="137"/>
      <c r="O800" s="137"/>
      <c r="P800" s="138">
        <f>SUM(P801:P836)</f>
        <v>0</v>
      </c>
      <c r="Q800" s="137"/>
      <c r="R800" s="138">
        <f>SUM(R801:R836)</f>
        <v>0</v>
      </c>
      <c r="S800" s="137"/>
      <c r="T800" s="139">
        <f>SUM(T801:T836)</f>
        <v>0</v>
      </c>
      <c r="AR800" s="132" t="s">
        <v>32</v>
      </c>
      <c r="AT800" s="140" t="s">
        <v>69</v>
      </c>
      <c r="AU800" s="140" t="s">
        <v>32</v>
      </c>
      <c r="AY800" s="132" t="s">
        <v>117</v>
      </c>
      <c r="BK800" s="141">
        <f>SUM(BK801:BK836)</f>
        <v>0</v>
      </c>
    </row>
    <row r="801" spans="1:65" s="2" customFormat="1" ht="24.2" customHeight="1">
      <c r="A801" s="34"/>
      <c r="B801" s="144"/>
      <c r="C801" s="145" t="s">
        <v>994</v>
      </c>
      <c r="D801" s="145" t="s">
        <v>120</v>
      </c>
      <c r="E801" s="146" t="s">
        <v>717</v>
      </c>
      <c r="F801" s="147" t="s">
        <v>718</v>
      </c>
      <c r="G801" s="148" t="s">
        <v>719</v>
      </c>
      <c r="H801" s="149">
        <v>15.521000000000001</v>
      </c>
      <c r="I801" s="150"/>
      <c r="J801" s="151">
        <f>ROUND(I801*H801,2)</f>
        <v>0</v>
      </c>
      <c r="K801" s="147" t="s">
        <v>214</v>
      </c>
      <c r="L801" s="35"/>
      <c r="M801" s="152" t="s">
        <v>3</v>
      </c>
      <c r="N801" s="153" t="s">
        <v>41</v>
      </c>
      <c r="O801" s="55"/>
      <c r="P801" s="154">
        <f>O801*H801</f>
        <v>0</v>
      </c>
      <c r="Q801" s="154">
        <v>0</v>
      </c>
      <c r="R801" s="154">
        <f>Q801*H801</f>
        <v>0</v>
      </c>
      <c r="S801" s="154">
        <v>0</v>
      </c>
      <c r="T801" s="155">
        <f>S801*H801</f>
        <v>0</v>
      </c>
      <c r="U801" s="34"/>
      <c r="V801" s="34"/>
      <c r="W801" s="34"/>
      <c r="X801" s="34"/>
      <c r="Y801" s="34"/>
      <c r="Z801" s="34"/>
      <c r="AA801" s="34"/>
      <c r="AB801" s="34"/>
      <c r="AC801" s="34"/>
      <c r="AD801" s="34"/>
      <c r="AE801" s="34"/>
      <c r="AR801" s="156" t="s">
        <v>124</v>
      </c>
      <c r="AT801" s="156" t="s">
        <v>120</v>
      </c>
      <c r="AU801" s="156" t="s">
        <v>79</v>
      </c>
      <c r="AY801" s="19" t="s">
        <v>117</v>
      </c>
      <c r="BE801" s="157">
        <f>IF(N801="základní",J801,0)</f>
        <v>0</v>
      </c>
      <c r="BF801" s="157">
        <f>IF(N801="snížená",J801,0)</f>
        <v>0</v>
      </c>
      <c r="BG801" s="157">
        <f>IF(N801="zákl. přenesená",J801,0)</f>
        <v>0</v>
      </c>
      <c r="BH801" s="157">
        <f>IF(N801="sníž. přenesená",J801,0)</f>
        <v>0</v>
      </c>
      <c r="BI801" s="157">
        <f>IF(N801="nulová",J801,0)</f>
        <v>0</v>
      </c>
      <c r="BJ801" s="19" t="s">
        <v>32</v>
      </c>
      <c r="BK801" s="157">
        <f>ROUND(I801*H801,2)</f>
        <v>0</v>
      </c>
      <c r="BL801" s="19" t="s">
        <v>124</v>
      </c>
      <c r="BM801" s="156" t="s">
        <v>995</v>
      </c>
    </row>
    <row r="802" spans="1:65" s="2" customFormat="1">
      <c r="A802" s="34"/>
      <c r="B802" s="35"/>
      <c r="C802" s="34"/>
      <c r="D802" s="186" t="s">
        <v>216</v>
      </c>
      <c r="E802" s="34"/>
      <c r="F802" s="187" t="s">
        <v>721</v>
      </c>
      <c r="G802" s="34"/>
      <c r="H802" s="34"/>
      <c r="I802" s="188"/>
      <c r="J802" s="34"/>
      <c r="K802" s="34"/>
      <c r="L802" s="35"/>
      <c r="M802" s="189"/>
      <c r="N802" s="190"/>
      <c r="O802" s="55"/>
      <c r="P802" s="55"/>
      <c r="Q802" s="55"/>
      <c r="R802" s="55"/>
      <c r="S802" s="55"/>
      <c r="T802" s="56"/>
      <c r="U802" s="34"/>
      <c r="V802" s="34"/>
      <c r="W802" s="34"/>
      <c r="X802" s="34"/>
      <c r="Y802" s="34"/>
      <c r="Z802" s="34"/>
      <c r="AA802" s="34"/>
      <c r="AB802" s="34"/>
      <c r="AC802" s="34"/>
      <c r="AD802" s="34"/>
      <c r="AE802" s="34"/>
      <c r="AT802" s="19" t="s">
        <v>216</v>
      </c>
      <c r="AU802" s="19" t="s">
        <v>79</v>
      </c>
    </row>
    <row r="803" spans="1:65" s="13" customFormat="1">
      <c r="B803" s="158"/>
      <c r="D803" s="159" t="s">
        <v>126</v>
      </c>
      <c r="E803" s="160" t="s">
        <v>3</v>
      </c>
      <c r="F803" s="161" t="s">
        <v>996</v>
      </c>
      <c r="H803" s="160" t="s">
        <v>3</v>
      </c>
      <c r="I803" s="162"/>
      <c r="L803" s="158"/>
      <c r="M803" s="163"/>
      <c r="N803" s="164"/>
      <c r="O803" s="164"/>
      <c r="P803" s="164"/>
      <c r="Q803" s="164"/>
      <c r="R803" s="164"/>
      <c r="S803" s="164"/>
      <c r="T803" s="165"/>
      <c r="AT803" s="160" t="s">
        <v>126</v>
      </c>
      <c r="AU803" s="160" t="s">
        <v>79</v>
      </c>
      <c r="AV803" s="13" t="s">
        <v>32</v>
      </c>
      <c r="AW803" s="13" t="s">
        <v>31</v>
      </c>
      <c r="AX803" s="13" t="s">
        <v>70</v>
      </c>
      <c r="AY803" s="160" t="s">
        <v>117</v>
      </c>
    </row>
    <row r="804" spans="1:65" s="14" customFormat="1">
      <c r="B804" s="166"/>
      <c r="D804" s="159" t="s">
        <v>126</v>
      </c>
      <c r="E804" s="167" t="s">
        <v>3</v>
      </c>
      <c r="F804" s="168" t="s">
        <v>997</v>
      </c>
      <c r="H804" s="169">
        <v>2.7930000000000001</v>
      </c>
      <c r="I804" s="170"/>
      <c r="L804" s="166"/>
      <c r="M804" s="171"/>
      <c r="N804" s="172"/>
      <c r="O804" s="172"/>
      <c r="P804" s="172"/>
      <c r="Q804" s="172"/>
      <c r="R804" s="172"/>
      <c r="S804" s="172"/>
      <c r="T804" s="173"/>
      <c r="AT804" s="167" t="s">
        <v>126</v>
      </c>
      <c r="AU804" s="167" t="s">
        <v>79</v>
      </c>
      <c r="AV804" s="14" t="s">
        <v>79</v>
      </c>
      <c r="AW804" s="14" t="s">
        <v>31</v>
      </c>
      <c r="AX804" s="14" t="s">
        <v>70</v>
      </c>
      <c r="AY804" s="167" t="s">
        <v>117</v>
      </c>
    </row>
    <row r="805" spans="1:65" s="13" customFormat="1">
      <c r="B805" s="158"/>
      <c r="D805" s="159" t="s">
        <v>126</v>
      </c>
      <c r="E805" s="160" t="s">
        <v>3</v>
      </c>
      <c r="F805" s="161" t="s">
        <v>998</v>
      </c>
      <c r="H805" s="160" t="s">
        <v>3</v>
      </c>
      <c r="I805" s="162"/>
      <c r="L805" s="158"/>
      <c r="M805" s="163"/>
      <c r="N805" s="164"/>
      <c r="O805" s="164"/>
      <c r="P805" s="164"/>
      <c r="Q805" s="164"/>
      <c r="R805" s="164"/>
      <c r="S805" s="164"/>
      <c r="T805" s="165"/>
      <c r="AT805" s="160" t="s">
        <v>126</v>
      </c>
      <c r="AU805" s="160" t="s">
        <v>79</v>
      </c>
      <c r="AV805" s="13" t="s">
        <v>32</v>
      </c>
      <c r="AW805" s="13" t="s">
        <v>31</v>
      </c>
      <c r="AX805" s="13" t="s">
        <v>70</v>
      </c>
      <c r="AY805" s="160" t="s">
        <v>117</v>
      </c>
    </row>
    <row r="806" spans="1:65" s="14" customFormat="1">
      <c r="B806" s="166"/>
      <c r="D806" s="159" t="s">
        <v>126</v>
      </c>
      <c r="E806" s="167" t="s">
        <v>3</v>
      </c>
      <c r="F806" s="168" t="s">
        <v>999</v>
      </c>
      <c r="H806" s="169">
        <v>5.6790000000000003</v>
      </c>
      <c r="I806" s="170"/>
      <c r="L806" s="166"/>
      <c r="M806" s="171"/>
      <c r="N806" s="172"/>
      <c r="O806" s="172"/>
      <c r="P806" s="172"/>
      <c r="Q806" s="172"/>
      <c r="R806" s="172"/>
      <c r="S806" s="172"/>
      <c r="T806" s="173"/>
      <c r="AT806" s="167" t="s">
        <v>126</v>
      </c>
      <c r="AU806" s="167" t="s">
        <v>79</v>
      </c>
      <c r="AV806" s="14" t="s">
        <v>79</v>
      </c>
      <c r="AW806" s="14" t="s">
        <v>31</v>
      </c>
      <c r="AX806" s="14" t="s">
        <v>70</v>
      </c>
      <c r="AY806" s="167" t="s">
        <v>117</v>
      </c>
    </row>
    <row r="807" spans="1:65" s="13" customFormat="1">
      <c r="B807" s="158"/>
      <c r="D807" s="159" t="s">
        <v>126</v>
      </c>
      <c r="E807" s="160" t="s">
        <v>3</v>
      </c>
      <c r="F807" s="161" t="s">
        <v>1000</v>
      </c>
      <c r="H807" s="160" t="s">
        <v>3</v>
      </c>
      <c r="I807" s="162"/>
      <c r="L807" s="158"/>
      <c r="M807" s="163"/>
      <c r="N807" s="164"/>
      <c r="O807" s="164"/>
      <c r="P807" s="164"/>
      <c r="Q807" s="164"/>
      <c r="R807" s="164"/>
      <c r="S807" s="164"/>
      <c r="T807" s="165"/>
      <c r="AT807" s="160" t="s">
        <v>126</v>
      </c>
      <c r="AU807" s="160" t="s">
        <v>79</v>
      </c>
      <c r="AV807" s="13" t="s">
        <v>32</v>
      </c>
      <c r="AW807" s="13" t="s">
        <v>31</v>
      </c>
      <c r="AX807" s="13" t="s">
        <v>70</v>
      </c>
      <c r="AY807" s="160" t="s">
        <v>117</v>
      </c>
    </row>
    <row r="808" spans="1:65" s="14" customFormat="1">
      <c r="B808" s="166"/>
      <c r="D808" s="159" t="s">
        <v>126</v>
      </c>
      <c r="E808" s="167" t="s">
        <v>3</v>
      </c>
      <c r="F808" s="168" t="s">
        <v>1001</v>
      </c>
      <c r="H808" s="169">
        <v>0.30099999999999999</v>
      </c>
      <c r="I808" s="170"/>
      <c r="L808" s="166"/>
      <c r="M808" s="171"/>
      <c r="N808" s="172"/>
      <c r="O808" s="172"/>
      <c r="P808" s="172"/>
      <c r="Q808" s="172"/>
      <c r="R808" s="172"/>
      <c r="S808" s="172"/>
      <c r="T808" s="173"/>
      <c r="AT808" s="167" t="s">
        <v>126</v>
      </c>
      <c r="AU808" s="167" t="s">
        <v>79</v>
      </c>
      <c r="AV808" s="14" t="s">
        <v>79</v>
      </c>
      <c r="AW808" s="14" t="s">
        <v>31</v>
      </c>
      <c r="AX808" s="14" t="s">
        <v>70</v>
      </c>
      <c r="AY808" s="167" t="s">
        <v>117</v>
      </c>
    </row>
    <row r="809" spans="1:65" s="13" customFormat="1">
      <c r="B809" s="158"/>
      <c r="D809" s="159" t="s">
        <v>126</v>
      </c>
      <c r="E809" s="160" t="s">
        <v>3</v>
      </c>
      <c r="F809" s="161" t="s">
        <v>1002</v>
      </c>
      <c r="H809" s="160" t="s">
        <v>3</v>
      </c>
      <c r="I809" s="162"/>
      <c r="L809" s="158"/>
      <c r="M809" s="163"/>
      <c r="N809" s="164"/>
      <c r="O809" s="164"/>
      <c r="P809" s="164"/>
      <c r="Q809" s="164"/>
      <c r="R809" s="164"/>
      <c r="S809" s="164"/>
      <c r="T809" s="165"/>
      <c r="AT809" s="160" t="s">
        <v>126</v>
      </c>
      <c r="AU809" s="160" t="s">
        <v>79</v>
      </c>
      <c r="AV809" s="13" t="s">
        <v>32</v>
      </c>
      <c r="AW809" s="13" t="s">
        <v>31</v>
      </c>
      <c r="AX809" s="13" t="s">
        <v>70</v>
      </c>
      <c r="AY809" s="160" t="s">
        <v>117</v>
      </c>
    </row>
    <row r="810" spans="1:65" s="14" customFormat="1">
      <c r="B810" s="166"/>
      <c r="D810" s="159" t="s">
        <v>126</v>
      </c>
      <c r="E810" s="167" t="s">
        <v>3</v>
      </c>
      <c r="F810" s="168" t="s">
        <v>1003</v>
      </c>
      <c r="H810" s="169">
        <v>6.7480000000000002</v>
      </c>
      <c r="I810" s="170"/>
      <c r="L810" s="166"/>
      <c r="M810" s="171"/>
      <c r="N810" s="172"/>
      <c r="O810" s="172"/>
      <c r="P810" s="172"/>
      <c r="Q810" s="172"/>
      <c r="R810" s="172"/>
      <c r="S810" s="172"/>
      <c r="T810" s="173"/>
      <c r="AT810" s="167" t="s">
        <v>126</v>
      </c>
      <c r="AU810" s="167" t="s">
        <v>79</v>
      </c>
      <c r="AV810" s="14" t="s">
        <v>79</v>
      </c>
      <c r="AW810" s="14" t="s">
        <v>31</v>
      </c>
      <c r="AX810" s="14" t="s">
        <v>70</v>
      </c>
      <c r="AY810" s="167" t="s">
        <v>117</v>
      </c>
    </row>
    <row r="811" spans="1:65" s="15" customFormat="1">
      <c r="B811" s="178"/>
      <c r="D811" s="159" t="s">
        <v>126</v>
      </c>
      <c r="E811" s="179" t="s">
        <v>3</v>
      </c>
      <c r="F811" s="180" t="s">
        <v>210</v>
      </c>
      <c r="H811" s="181">
        <v>15.521000000000001</v>
      </c>
      <c r="I811" s="182"/>
      <c r="L811" s="178"/>
      <c r="M811" s="183"/>
      <c r="N811" s="184"/>
      <c r="O811" s="184"/>
      <c r="P811" s="184"/>
      <c r="Q811" s="184"/>
      <c r="R811" s="184"/>
      <c r="S811" s="184"/>
      <c r="T811" s="185"/>
      <c r="AT811" s="179" t="s">
        <v>126</v>
      </c>
      <c r="AU811" s="179" t="s">
        <v>79</v>
      </c>
      <c r="AV811" s="15" t="s">
        <v>124</v>
      </c>
      <c r="AW811" s="15" t="s">
        <v>31</v>
      </c>
      <c r="AX811" s="15" t="s">
        <v>32</v>
      </c>
      <c r="AY811" s="179" t="s">
        <v>117</v>
      </c>
    </row>
    <row r="812" spans="1:65" s="2" customFormat="1" ht="33" customHeight="1">
      <c r="A812" s="34"/>
      <c r="B812" s="144"/>
      <c r="C812" s="145" t="s">
        <v>1004</v>
      </c>
      <c r="D812" s="145" t="s">
        <v>120</v>
      </c>
      <c r="E812" s="146" t="s">
        <v>724</v>
      </c>
      <c r="F812" s="147" t="s">
        <v>725</v>
      </c>
      <c r="G812" s="148" t="s">
        <v>719</v>
      </c>
      <c r="H812" s="149">
        <v>465.63</v>
      </c>
      <c r="I812" s="150"/>
      <c r="J812" s="151">
        <f>ROUND(I812*H812,2)</f>
        <v>0</v>
      </c>
      <c r="K812" s="147" t="s">
        <v>214</v>
      </c>
      <c r="L812" s="35"/>
      <c r="M812" s="152" t="s">
        <v>3</v>
      </c>
      <c r="N812" s="153" t="s">
        <v>41</v>
      </c>
      <c r="O812" s="55"/>
      <c r="P812" s="154">
        <f>O812*H812</f>
        <v>0</v>
      </c>
      <c r="Q812" s="154">
        <v>0</v>
      </c>
      <c r="R812" s="154">
        <f>Q812*H812</f>
        <v>0</v>
      </c>
      <c r="S812" s="154">
        <v>0</v>
      </c>
      <c r="T812" s="155">
        <f>S812*H812</f>
        <v>0</v>
      </c>
      <c r="U812" s="34"/>
      <c r="V812" s="34"/>
      <c r="W812" s="34"/>
      <c r="X812" s="34"/>
      <c r="Y812" s="34"/>
      <c r="Z812" s="34"/>
      <c r="AA812" s="34"/>
      <c r="AB812" s="34"/>
      <c r="AC812" s="34"/>
      <c r="AD812" s="34"/>
      <c r="AE812" s="34"/>
      <c r="AR812" s="156" t="s">
        <v>124</v>
      </c>
      <c r="AT812" s="156" t="s">
        <v>120</v>
      </c>
      <c r="AU812" s="156" t="s">
        <v>79</v>
      </c>
      <c r="AY812" s="19" t="s">
        <v>117</v>
      </c>
      <c r="BE812" s="157">
        <f>IF(N812="základní",J812,0)</f>
        <v>0</v>
      </c>
      <c r="BF812" s="157">
        <f>IF(N812="snížená",J812,0)</f>
        <v>0</v>
      </c>
      <c r="BG812" s="157">
        <f>IF(N812="zákl. přenesená",J812,0)</f>
        <v>0</v>
      </c>
      <c r="BH812" s="157">
        <f>IF(N812="sníž. přenesená",J812,0)</f>
        <v>0</v>
      </c>
      <c r="BI812" s="157">
        <f>IF(N812="nulová",J812,0)</f>
        <v>0</v>
      </c>
      <c r="BJ812" s="19" t="s">
        <v>32</v>
      </c>
      <c r="BK812" s="157">
        <f>ROUND(I812*H812,2)</f>
        <v>0</v>
      </c>
      <c r="BL812" s="19" t="s">
        <v>124</v>
      </c>
      <c r="BM812" s="156" t="s">
        <v>1005</v>
      </c>
    </row>
    <row r="813" spans="1:65" s="2" customFormat="1">
      <c r="A813" s="34"/>
      <c r="B813" s="35"/>
      <c r="C813" s="34"/>
      <c r="D813" s="186" t="s">
        <v>216</v>
      </c>
      <c r="E813" s="34"/>
      <c r="F813" s="187" t="s">
        <v>727</v>
      </c>
      <c r="G813" s="34"/>
      <c r="H813" s="34"/>
      <c r="I813" s="188"/>
      <c r="J813" s="34"/>
      <c r="K813" s="34"/>
      <c r="L813" s="35"/>
      <c r="M813" s="189"/>
      <c r="N813" s="190"/>
      <c r="O813" s="55"/>
      <c r="P813" s="55"/>
      <c r="Q813" s="55"/>
      <c r="R813" s="55"/>
      <c r="S813" s="55"/>
      <c r="T813" s="56"/>
      <c r="U813" s="34"/>
      <c r="V813" s="34"/>
      <c r="W813" s="34"/>
      <c r="X813" s="34"/>
      <c r="Y813" s="34"/>
      <c r="Z813" s="34"/>
      <c r="AA813" s="34"/>
      <c r="AB813" s="34"/>
      <c r="AC813" s="34"/>
      <c r="AD813" s="34"/>
      <c r="AE813" s="34"/>
      <c r="AT813" s="19" t="s">
        <v>216</v>
      </c>
      <c r="AU813" s="19" t="s">
        <v>79</v>
      </c>
    </row>
    <row r="814" spans="1:65" s="13" customFormat="1">
      <c r="B814" s="158"/>
      <c r="D814" s="159" t="s">
        <v>126</v>
      </c>
      <c r="E814" s="160" t="s">
        <v>3</v>
      </c>
      <c r="F814" s="161" t="s">
        <v>1006</v>
      </c>
      <c r="H814" s="160" t="s">
        <v>3</v>
      </c>
      <c r="I814" s="162"/>
      <c r="L814" s="158"/>
      <c r="M814" s="163"/>
      <c r="N814" s="164"/>
      <c r="O814" s="164"/>
      <c r="P814" s="164"/>
      <c r="Q814" s="164"/>
      <c r="R814" s="164"/>
      <c r="S814" s="164"/>
      <c r="T814" s="165"/>
      <c r="AT814" s="160" t="s">
        <v>126</v>
      </c>
      <c r="AU814" s="160" t="s">
        <v>79</v>
      </c>
      <c r="AV814" s="13" t="s">
        <v>32</v>
      </c>
      <c r="AW814" s="13" t="s">
        <v>31</v>
      </c>
      <c r="AX814" s="13" t="s">
        <v>70</v>
      </c>
      <c r="AY814" s="160" t="s">
        <v>117</v>
      </c>
    </row>
    <row r="815" spans="1:65" s="14" customFormat="1">
      <c r="B815" s="166"/>
      <c r="D815" s="159" t="s">
        <v>126</v>
      </c>
      <c r="E815" s="167" t="s">
        <v>3</v>
      </c>
      <c r="F815" s="168" t="s">
        <v>1007</v>
      </c>
      <c r="H815" s="169">
        <v>465.63</v>
      </c>
      <c r="I815" s="170"/>
      <c r="L815" s="166"/>
      <c r="M815" s="171"/>
      <c r="N815" s="172"/>
      <c r="O815" s="172"/>
      <c r="P815" s="172"/>
      <c r="Q815" s="172"/>
      <c r="R815" s="172"/>
      <c r="S815" s="172"/>
      <c r="T815" s="173"/>
      <c r="AT815" s="167" t="s">
        <v>126</v>
      </c>
      <c r="AU815" s="167" t="s">
        <v>79</v>
      </c>
      <c r="AV815" s="14" t="s">
        <v>79</v>
      </c>
      <c r="AW815" s="14" t="s">
        <v>31</v>
      </c>
      <c r="AX815" s="14" t="s">
        <v>32</v>
      </c>
      <c r="AY815" s="167" t="s">
        <v>117</v>
      </c>
    </row>
    <row r="816" spans="1:65" s="2" customFormat="1" ht="21.75" customHeight="1">
      <c r="A816" s="34"/>
      <c r="B816" s="144"/>
      <c r="C816" s="145" t="s">
        <v>1008</v>
      </c>
      <c r="D816" s="145" t="s">
        <v>120</v>
      </c>
      <c r="E816" s="146" t="s">
        <v>730</v>
      </c>
      <c r="F816" s="147" t="s">
        <v>731</v>
      </c>
      <c r="G816" s="148" t="s">
        <v>719</v>
      </c>
      <c r="H816" s="149">
        <v>15.521000000000001</v>
      </c>
      <c r="I816" s="150"/>
      <c r="J816" s="151">
        <f>ROUND(I816*H816,2)</f>
        <v>0</v>
      </c>
      <c r="K816" s="147" t="s">
        <v>214</v>
      </c>
      <c r="L816" s="35"/>
      <c r="M816" s="152" t="s">
        <v>3</v>
      </c>
      <c r="N816" s="153" t="s">
        <v>41</v>
      </c>
      <c r="O816" s="55"/>
      <c r="P816" s="154">
        <f>O816*H816</f>
        <v>0</v>
      </c>
      <c r="Q816" s="154">
        <v>0</v>
      </c>
      <c r="R816" s="154">
        <f>Q816*H816</f>
        <v>0</v>
      </c>
      <c r="S816" s="154">
        <v>0</v>
      </c>
      <c r="T816" s="155">
        <f>S816*H816</f>
        <v>0</v>
      </c>
      <c r="U816" s="34"/>
      <c r="V816" s="34"/>
      <c r="W816" s="34"/>
      <c r="X816" s="34"/>
      <c r="Y816" s="34"/>
      <c r="Z816" s="34"/>
      <c r="AA816" s="34"/>
      <c r="AB816" s="34"/>
      <c r="AC816" s="34"/>
      <c r="AD816" s="34"/>
      <c r="AE816" s="34"/>
      <c r="AR816" s="156" t="s">
        <v>124</v>
      </c>
      <c r="AT816" s="156" t="s">
        <v>120</v>
      </c>
      <c r="AU816" s="156" t="s">
        <v>79</v>
      </c>
      <c r="AY816" s="19" t="s">
        <v>117</v>
      </c>
      <c r="BE816" s="157">
        <f>IF(N816="základní",J816,0)</f>
        <v>0</v>
      </c>
      <c r="BF816" s="157">
        <f>IF(N816="snížená",J816,0)</f>
        <v>0</v>
      </c>
      <c r="BG816" s="157">
        <f>IF(N816="zákl. přenesená",J816,0)</f>
        <v>0</v>
      </c>
      <c r="BH816" s="157">
        <f>IF(N816="sníž. přenesená",J816,0)</f>
        <v>0</v>
      </c>
      <c r="BI816" s="157">
        <f>IF(N816="nulová",J816,0)</f>
        <v>0</v>
      </c>
      <c r="BJ816" s="19" t="s">
        <v>32</v>
      </c>
      <c r="BK816" s="157">
        <f>ROUND(I816*H816,2)</f>
        <v>0</v>
      </c>
      <c r="BL816" s="19" t="s">
        <v>124</v>
      </c>
      <c r="BM816" s="156" t="s">
        <v>1009</v>
      </c>
    </row>
    <row r="817" spans="1:65" s="2" customFormat="1">
      <c r="A817" s="34"/>
      <c r="B817" s="35"/>
      <c r="C817" s="34"/>
      <c r="D817" s="186" t="s">
        <v>216</v>
      </c>
      <c r="E817" s="34"/>
      <c r="F817" s="187" t="s">
        <v>733</v>
      </c>
      <c r="G817" s="34"/>
      <c r="H817" s="34"/>
      <c r="I817" s="188"/>
      <c r="J817" s="34"/>
      <c r="K817" s="34"/>
      <c r="L817" s="35"/>
      <c r="M817" s="189"/>
      <c r="N817" s="190"/>
      <c r="O817" s="55"/>
      <c r="P817" s="55"/>
      <c r="Q817" s="55"/>
      <c r="R817" s="55"/>
      <c r="S817" s="55"/>
      <c r="T817" s="56"/>
      <c r="U817" s="34"/>
      <c r="V817" s="34"/>
      <c r="W817" s="34"/>
      <c r="X817" s="34"/>
      <c r="Y817" s="34"/>
      <c r="Z817" s="34"/>
      <c r="AA817" s="34"/>
      <c r="AB817" s="34"/>
      <c r="AC817" s="34"/>
      <c r="AD817" s="34"/>
      <c r="AE817" s="34"/>
      <c r="AT817" s="19" t="s">
        <v>216</v>
      </c>
      <c r="AU817" s="19" t="s">
        <v>79</v>
      </c>
    </row>
    <row r="818" spans="1:65" s="14" customFormat="1">
      <c r="B818" s="166"/>
      <c r="D818" s="159" t="s">
        <v>126</v>
      </c>
      <c r="E818" s="167" t="s">
        <v>3</v>
      </c>
      <c r="F818" s="168" t="s">
        <v>189</v>
      </c>
      <c r="H818" s="169">
        <v>15.521000000000001</v>
      </c>
      <c r="I818" s="170"/>
      <c r="L818" s="166"/>
      <c r="M818" s="171"/>
      <c r="N818" s="172"/>
      <c r="O818" s="172"/>
      <c r="P818" s="172"/>
      <c r="Q818" s="172"/>
      <c r="R818" s="172"/>
      <c r="S818" s="172"/>
      <c r="T818" s="173"/>
      <c r="AT818" s="167" t="s">
        <v>126</v>
      </c>
      <c r="AU818" s="167" t="s">
        <v>79</v>
      </c>
      <c r="AV818" s="14" t="s">
        <v>79</v>
      </c>
      <c r="AW818" s="14" t="s">
        <v>31</v>
      </c>
      <c r="AX818" s="14" t="s">
        <v>32</v>
      </c>
      <c r="AY818" s="167" t="s">
        <v>117</v>
      </c>
    </row>
    <row r="819" spans="1:65" s="2" customFormat="1" ht="24.2" customHeight="1">
      <c r="A819" s="34"/>
      <c r="B819" s="144"/>
      <c r="C819" s="145" t="s">
        <v>1010</v>
      </c>
      <c r="D819" s="145" t="s">
        <v>120</v>
      </c>
      <c r="E819" s="146" t="s">
        <v>735</v>
      </c>
      <c r="F819" s="147" t="s">
        <v>736</v>
      </c>
      <c r="G819" s="148" t="s">
        <v>719</v>
      </c>
      <c r="H819" s="149">
        <v>108.64700000000001</v>
      </c>
      <c r="I819" s="150"/>
      <c r="J819" s="151">
        <f>ROUND(I819*H819,2)</f>
        <v>0</v>
      </c>
      <c r="K819" s="147" t="s">
        <v>214</v>
      </c>
      <c r="L819" s="35"/>
      <c r="M819" s="152" t="s">
        <v>3</v>
      </c>
      <c r="N819" s="153" t="s">
        <v>41</v>
      </c>
      <c r="O819" s="55"/>
      <c r="P819" s="154">
        <f>O819*H819</f>
        <v>0</v>
      </c>
      <c r="Q819" s="154">
        <v>0</v>
      </c>
      <c r="R819" s="154">
        <f>Q819*H819</f>
        <v>0</v>
      </c>
      <c r="S819" s="154">
        <v>0</v>
      </c>
      <c r="T819" s="155">
        <f>S819*H819</f>
        <v>0</v>
      </c>
      <c r="U819" s="34"/>
      <c r="V819" s="34"/>
      <c r="W819" s="34"/>
      <c r="X819" s="34"/>
      <c r="Y819" s="34"/>
      <c r="Z819" s="34"/>
      <c r="AA819" s="34"/>
      <c r="AB819" s="34"/>
      <c r="AC819" s="34"/>
      <c r="AD819" s="34"/>
      <c r="AE819" s="34"/>
      <c r="AR819" s="156" t="s">
        <v>124</v>
      </c>
      <c r="AT819" s="156" t="s">
        <v>120</v>
      </c>
      <c r="AU819" s="156" t="s">
        <v>79</v>
      </c>
      <c r="AY819" s="19" t="s">
        <v>117</v>
      </c>
      <c r="BE819" s="157">
        <f>IF(N819="základní",J819,0)</f>
        <v>0</v>
      </c>
      <c r="BF819" s="157">
        <f>IF(N819="snížená",J819,0)</f>
        <v>0</v>
      </c>
      <c r="BG819" s="157">
        <f>IF(N819="zákl. přenesená",J819,0)</f>
        <v>0</v>
      </c>
      <c r="BH819" s="157">
        <f>IF(N819="sníž. přenesená",J819,0)</f>
        <v>0</v>
      </c>
      <c r="BI819" s="157">
        <f>IF(N819="nulová",J819,0)</f>
        <v>0</v>
      </c>
      <c r="BJ819" s="19" t="s">
        <v>32</v>
      </c>
      <c r="BK819" s="157">
        <f>ROUND(I819*H819,2)</f>
        <v>0</v>
      </c>
      <c r="BL819" s="19" t="s">
        <v>124</v>
      </c>
      <c r="BM819" s="156" t="s">
        <v>1011</v>
      </c>
    </row>
    <row r="820" spans="1:65" s="2" customFormat="1">
      <c r="A820" s="34"/>
      <c r="B820" s="35"/>
      <c r="C820" s="34"/>
      <c r="D820" s="186" t="s">
        <v>216</v>
      </c>
      <c r="E820" s="34"/>
      <c r="F820" s="187" t="s">
        <v>738</v>
      </c>
      <c r="G820" s="34"/>
      <c r="H820" s="34"/>
      <c r="I820" s="188"/>
      <c r="J820" s="34"/>
      <c r="K820" s="34"/>
      <c r="L820" s="35"/>
      <c r="M820" s="189"/>
      <c r="N820" s="190"/>
      <c r="O820" s="55"/>
      <c r="P820" s="55"/>
      <c r="Q820" s="55"/>
      <c r="R820" s="55"/>
      <c r="S820" s="55"/>
      <c r="T820" s="56"/>
      <c r="U820" s="34"/>
      <c r="V820" s="34"/>
      <c r="W820" s="34"/>
      <c r="X820" s="34"/>
      <c r="Y820" s="34"/>
      <c r="Z820" s="34"/>
      <c r="AA820" s="34"/>
      <c r="AB820" s="34"/>
      <c r="AC820" s="34"/>
      <c r="AD820" s="34"/>
      <c r="AE820" s="34"/>
      <c r="AT820" s="19" t="s">
        <v>216</v>
      </c>
      <c r="AU820" s="19" t="s">
        <v>79</v>
      </c>
    </row>
    <row r="821" spans="1:65" s="14" customFormat="1">
      <c r="B821" s="166"/>
      <c r="D821" s="159" t="s">
        <v>126</v>
      </c>
      <c r="E821" s="167" t="s">
        <v>3</v>
      </c>
      <c r="F821" s="168" t="s">
        <v>1012</v>
      </c>
      <c r="H821" s="169">
        <v>108.64700000000001</v>
      </c>
      <c r="I821" s="170"/>
      <c r="L821" s="166"/>
      <c r="M821" s="171"/>
      <c r="N821" s="172"/>
      <c r="O821" s="172"/>
      <c r="P821" s="172"/>
      <c r="Q821" s="172"/>
      <c r="R821" s="172"/>
      <c r="S821" s="172"/>
      <c r="T821" s="173"/>
      <c r="AT821" s="167" t="s">
        <v>126</v>
      </c>
      <c r="AU821" s="167" t="s">
        <v>79</v>
      </c>
      <c r="AV821" s="14" t="s">
        <v>79</v>
      </c>
      <c r="AW821" s="14" t="s">
        <v>31</v>
      </c>
      <c r="AX821" s="14" t="s">
        <v>70</v>
      </c>
      <c r="AY821" s="167" t="s">
        <v>117</v>
      </c>
    </row>
    <row r="822" spans="1:65" s="15" customFormat="1">
      <c r="B822" s="178"/>
      <c r="D822" s="159" t="s">
        <v>126</v>
      </c>
      <c r="E822" s="179" t="s">
        <v>3</v>
      </c>
      <c r="F822" s="180" t="s">
        <v>210</v>
      </c>
      <c r="H822" s="181">
        <v>108.64700000000001</v>
      </c>
      <c r="I822" s="182"/>
      <c r="L822" s="178"/>
      <c r="M822" s="183"/>
      <c r="N822" s="184"/>
      <c r="O822" s="184"/>
      <c r="P822" s="184"/>
      <c r="Q822" s="184"/>
      <c r="R822" s="184"/>
      <c r="S822" s="184"/>
      <c r="T822" s="185"/>
      <c r="AT822" s="179" t="s">
        <v>126</v>
      </c>
      <c r="AU822" s="179" t="s">
        <v>79</v>
      </c>
      <c r="AV822" s="15" t="s">
        <v>124</v>
      </c>
      <c r="AW822" s="15" t="s">
        <v>31</v>
      </c>
      <c r="AX822" s="15" t="s">
        <v>32</v>
      </c>
      <c r="AY822" s="179" t="s">
        <v>117</v>
      </c>
    </row>
    <row r="823" spans="1:65" s="2" customFormat="1" ht="16.5" customHeight="1">
      <c r="A823" s="34"/>
      <c r="B823" s="144"/>
      <c r="C823" s="145" t="s">
        <v>1013</v>
      </c>
      <c r="D823" s="145" t="s">
        <v>120</v>
      </c>
      <c r="E823" s="146" t="s">
        <v>1014</v>
      </c>
      <c r="F823" s="147" t="s">
        <v>1015</v>
      </c>
      <c r="G823" s="148" t="s">
        <v>719</v>
      </c>
      <c r="H823" s="149">
        <v>2.7930000000000001</v>
      </c>
      <c r="I823" s="150"/>
      <c r="J823" s="151">
        <f>ROUND(I823*H823,2)</f>
        <v>0</v>
      </c>
      <c r="K823" s="147" t="s">
        <v>3</v>
      </c>
      <c r="L823" s="35"/>
      <c r="M823" s="152" t="s">
        <v>3</v>
      </c>
      <c r="N823" s="153" t="s">
        <v>41</v>
      </c>
      <c r="O823" s="55"/>
      <c r="P823" s="154">
        <f>O823*H823</f>
        <v>0</v>
      </c>
      <c r="Q823" s="154">
        <v>0</v>
      </c>
      <c r="R823" s="154">
        <f>Q823*H823</f>
        <v>0</v>
      </c>
      <c r="S823" s="154">
        <v>0</v>
      </c>
      <c r="T823" s="155">
        <f>S823*H823</f>
        <v>0</v>
      </c>
      <c r="U823" s="34"/>
      <c r="V823" s="34"/>
      <c r="W823" s="34"/>
      <c r="X823" s="34"/>
      <c r="Y823" s="34"/>
      <c r="Z823" s="34"/>
      <c r="AA823" s="34"/>
      <c r="AB823" s="34"/>
      <c r="AC823" s="34"/>
      <c r="AD823" s="34"/>
      <c r="AE823" s="34"/>
      <c r="AR823" s="156" t="s">
        <v>124</v>
      </c>
      <c r="AT823" s="156" t="s">
        <v>120</v>
      </c>
      <c r="AU823" s="156" t="s">
        <v>79</v>
      </c>
      <c r="AY823" s="19" t="s">
        <v>117</v>
      </c>
      <c r="BE823" s="157">
        <f>IF(N823="základní",J823,0)</f>
        <v>0</v>
      </c>
      <c r="BF823" s="157">
        <f>IF(N823="snížená",J823,0)</f>
        <v>0</v>
      </c>
      <c r="BG823" s="157">
        <f>IF(N823="zákl. přenesená",J823,0)</f>
        <v>0</v>
      </c>
      <c r="BH823" s="157">
        <f>IF(N823="sníž. přenesená",J823,0)</f>
        <v>0</v>
      </c>
      <c r="BI823" s="157">
        <f>IF(N823="nulová",J823,0)</f>
        <v>0</v>
      </c>
      <c r="BJ823" s="19" t="s">
        <v>32</v>
      </c>
      <c r="BK823" s="157">
        <f>ROUND(I823*H823,2)</f>
        <v>0</v>
      </c>
      <c r="BL823" s="19" t="s">
        <v>124</v>
      </c>
      <c r="BM823" s="156" t="s">
        <v>1016</v>
      </c>
    </row>
    <row r="824" spans="1:65" s="13" customFormat="1">
      <c r="B824" s="158"/>
      <c r="D824" s="159" t="s">
        <v>126</v>
      </c>
      <c r="E824" s="160" t="s">
        <v>3</v>
      </c>
      <c r="F824" s="161" t="s">
        <v>996</v>
      </c>
      <c r="H824" s="160" t="s">
        <v>3</v>
      </c>
      <c r="I824" s="162"/>
      <c r="L824" s="158"/>
      <c r="M824" s="163"/>
      <c r="N824" s="164"/>
      <c r="O824" s="164"/>
      <c r="P824" s="164"/>
      <c r="Q824" s="164"/>
      <c r="R824" s="164"/>
      <c r="S824" s="164"/>
      <c r="T824" s="165"/>
      <c r="AT824" s="160" t="s">
        <v>126</v>
      </c>
      <c r="AU824" s="160" t="s">
        <v>79</v>
      </c>
      <c r="AV824" s="13" t="s">
        <v>32</v>
      </c>
      <c r="AW824" s="13" t="s">
        <v>31</v>
      </c>
      <c r="AX824" s="13" t="s">
        <v>70</v>
      </c>
      <c r="AY824" s="160" t="s">
        <v>117</v>
      </c>
    </row>
    <row r="825" spans="1:65" s="14" customFormat="1">
      <c r="B825" s="166"/>
      <c r="D825" s="159" t="s">
        <v>126</v>
      </c>
      <c r="E825" s="167" t="s">
        <v>3</v>
      </c>
      <c r="F825" s="168" t="s">
        <v>997</v>
      </c>
      <c r="H825" s="169">
        <v>2.7930000000000001</v>
      </c>
      <c r="I825" s="170"/>
      <c r="L825" s="166"/>
      <c r="M825" s="171"/>
      <c r="N825" s="172"/>
      <c r="O825" s="172"/>
      <c r="P825" s="172"/>
      <c r="Q825" s="172"/>
      <c r="R825" s="172"/>
      <c r="S825" s="172"/>
      <c r="T825" s="173"/>
      <c r="AT825" s="167" t="s">
        <v>126</v>
      </c>
      <c r="AU825" s="167" t="s">
        <v>79</v>
      </c>
      <c r="AV825" s="14" t="s">
        <v>79</v>
      </c>
      <c r="AW825" s="14" t="s">
        <v>31</v>
      </c>
      <c r="AX825" s="14" t="s">
        <v>70</v>
      </c>
      <c r="AY825" s="167" t="s">
        <v>117</v>
      </c>
    </row>
    <row r="826" spans="1:65" s="15" customFormat="1">
      <c r="B826" s="178"/>
      <c r="D826" s="159" t="s">
        <v>126</v>
      </c>
      <c r="E826" s="179" t="s">
        <v>3</v>
      </c>
      <c r="F826" s="180" t="s">
        <v>210</v>
      </c>
      <c r="H826" s="181">
        <v>2.7930000000000001</v>
      </c>
      <c r="I826" s="182"/>
      <c r="L826" s="178"/>
      <c r="M826" s="183"/>
      <c r="N826" s="184"/>
      <c r="O826" s="184"/>
      <c r="P826" s="184"/>
      <c r="Q826" s="184"/>
      <c r="R826" s="184"/>
      <c r="S826" s="184"/>
      <c r="T826" s="185"/>
      <c r="AT826" s="179" t="s">
        <v>126</v>
      </c>
      <c r="AU826" s="179" t="s">
        <v>79</v>
      </c>
      <c r="AV826" s="15" t="s">
        <v>124</v>
      </c>
      <c r="AW826" s="15" t="s">
        <v>31</v>
      </c>
      <c r="AX826" s="15" t="s">
        <v>32</v>
      </c>
      <c r="AY826" s="179" t="s">
        <v>117</v>
      </c>
    </row>
    <row r="827" spans="1:65" s="2" customFormat="1" ht="16.5" customHeight="1">
      <c r="A827" s="34"/>
      <c r="B827" s="144"/>
      <c r="C827" s="145" t="s">
        <v>1017</v>
      </c>
      <c r="D827" s="145" t="s">
        <v>120</v>
      </c>
      <c r="E827" s="146" t="s">
        <v>1018</v>
      </c>
      <c r="F827" s="147" t="s">
        <v>1019</v>
      </c>
      <c r="G827" s="148" t="s">
        <v>719</v>
      </c>
      <c r="H827" s="149">
        <v>5.98</v>
      </c>
      <c r="I827" s="150"/>
      <c r="J827" s="151">
        <f>ROUND(I827*H827,2)</f>
        <v>0</v>
      </c>
      <c r="K827" s="147" t="s">
        <v>3</v>
      </c>
      <c r="L827" s="35"/>
      <c r="M827" s="152" t="s">
        <v>3</v>
      </c>
      <c r="N827" s="153" t="s">
        <v>41</v>
      </c>
      <c r="O827" s="55"/>
      <c r="P827" s="154">
        <f>O827*H827</f>
        <v>0</v>
      </c>
      <c r="Q827" s="154">
        <v>0</v>
      </c>
      <c r="R827" s="154">
        <f>Q827*H827</f>
        <v>0</v>
      </c>
      <c r="S827" s="154">
        <v>0</v>
      </c>
      <c r="T827" s="155">
        <f>S827*H827</f>
        <v>0</v>
      </c>
      <c r="U827" s="34"/>
      <c r="V827" s="34"/>
      <c r="W827" s="34"/>
      <c r="X827" s="34"/>
      <c r="Y827" s="34"/>
      <c r="Z827" s="34"/>
      <c r="AA827" s="34"/>
      <c r="AB827" s="34"/>
      <c r="AC827" s="34"/>
      <c r="AD827" s="34"/>
      <c r="AE827" s="34"/>
      <c r="AR827" s="156" t="s">
        <v>124</v>
      </c>
      <c r="AT827" s="156" t="s">
        <v>120</v>
      </c>
      <c r="AU827" s="156" t="s">
        <v>79</v>
      </c>
      <c r="AY827" s="19" t="s">
        <v>117</v>
      </c>
      <c r="BE827" s="157">
        <f>IF(N827="základní",J827,0)</f>
        <v>0</v>
      </c>
      <c r="BF827" s="157">
        <f>IF(N827="snížená",J827,0)</f>
        <v>0</v>
      </c>
      <c r="BG827" s="157">
        <f>IF(N827="zákl. přenesená",J827,0)</f>
        <v>0</v>
      </c>
      <c r="BH827" s="157">
        <f>IF(N827="sníž. přenesená",J827,0)</f>
        <v>0</v>
      </c>
      <c r="BI827" s="157">
        <f>IF(N827="nulová",J827,0)</f>
        <v>0</v>
      </c>
      <c r="BJ827" s="19" t="s">
        <v>32</v>
      </c>
      <c r="BK827" s="157">
        <f>ROUND(I827*H827,2)</f>
        <v>0</v>
      </c>
      <c r="BL827" s="19" t="s">
        <v>124</v>
      </c>
      <c r="BM827" s="156" t="s">
        <v>1020</v>
      </c>
    </row>
    <row r="828" spans="1:65" s="13" customFormat="1">
      <c r="B828" s="158"/>
      <c r="D828" s="159" t="s">
        <v>126</v>
      </c>
      <c r="E828" s="160" t="s">
        <v>3</v>
      </c>
      <c r="F828" s="161" t="s">
        <v>998</v>
      </c>
      <c r="H828" s="160" t="s">
        <v>3</v>
      </c>
      <c r="I828" s="162"/>
      <c r="L828" s="158"/>
      <c r="M828" s="163"/>
      <c r="N828" s="164"/>
      <c r="O828" s="164"/>
      <c r="P828" s="164"/>
      <c r="Q828" s="164"/>
      <c r="R828" s="164"/>
      <c r="S828" s="164"/>
      <c r="T828" s="165"/>
      <c r="AT828" s="160" t="s">
        <v>126</v>
      </c>
      <c r="AU828" s="160" t="s">
        <v>79</v>
      </c>
      <c r="AV828" s="13" t="s">
        <v>32</v>
      </c>
      <c r="AW828" s="13" t="s">
        <v>31</v>
      </c>
      <c r="AX828" s="13" t="s">
        <v>70</v>
      </c>
      <c r="AY828" s="160" t="s">
        <v>117</v>
      </c>
    </row>
    <row r="829" spans="1:65" s="14" customFormat="1">
      <c r="B829" s="166"/>
      <c r="D829" s="159" t="s">
        <v>126</v>
      </c>
      <c r="E829" s="167" t="s">
        <v>3</v>
      </c>
      <c r="F829" s="168" t="s">
        <v>999</v>
      </c>
      <c r="H829" s="169">
        <v>5.6790000000000003</v>
      </c>
      <c r="I829" s="170"/>
      <c r="L829" s="166"/>
      <c r="M829" s="171"/>
      <c r="N829" s="172"/>
      <c r="O829" s="172"/>
      <c r="P829" s="172"/>
      <c r="Q829" s="172"/>
      <c r="R829" s="172"/>
      <c r="S829" s="172"/>
      <c r="T829" s="173"/>
      <c r="AT829" s="167" t="s">
        <v>126</v>
      </c>
      <c r="AU829" s="167" t="s">
        <v>79</v>
      </c>
      <c r="AV829" s="14" t="s">
        <v>79</v>
      </c>
      <c r="AW829" s="14" t="s">
        <v>31</v>
      </c>
      <c r="AX829" s="14" t="s">
        <v>70</v>
      </c>
      <c r="AY829" s="167" t="s">
        <v>117</v>
      </c>
    </row>
    <row r="830" spans="1:65" s="13" customFormat="1">
      <c r="B830" s="158"/>
      <c r="D830" s="159" t="s">
        <v>126</v>
      </c>
      <c r="E830" s="160" t="s">
        <v>3</v>
      </c>
      <c r="F830" s="161" t="s">
        <v>1000</v>
      </c>
      <c r="H830" s="160" t="s">
        <v>3</v>
      </c>
      <c r="I830" s="162"/>
      <c r="L830" s="158"/>
      <c r="M830" s="163"/>
      <c r="N830" s="164"/>
      <c r="O830" s="164"/>
      <c r="P830" s="164"/>
      <c r="Q830" s="164"/>
      <c r="R830" s="164"/>
      <c r="S830" s="164"/>
      <c r="T830" s="165"/>
      <c r="AT830" s="160" t="s">
        <v>126</v>
      </c>
      <c r="AU830" s="160" t="s">
        <v>79</v>
      </c>
      <c r="AV830" s="13" t="s">
        <v>32</v>
      </c>
      <c r="AW830" s="13" t="s">
        <v>31</v>
      </c>
      <c r="AX830" s="13" t="s">
        <v>70</v>
      </c>
      <c r="AY830" s="160" t="s">
        <v>117</v>
      </c>
    </row>
    <row r="831" spans="1:65" s="14" customFormat="1">
      <c r="B831" s="166"/>
      <c r="D831" s="159" t="s">
        <v>126</v>
      </c>
      <c r="E831" s="167" t="s">
        <v>3</v>
      </c>
      <c r="F831" s="168" t="s">
        <v>1001</v>
      </c>
      <c r="H831" s="169">
        <v>0.30099999999999999</v>
      </c>
      <c r="I831" s="170"/>
      <c r="L831" s="166"/>
      <c r="M831" s="171"/>
      <c r="N831" s="172"/>
      <c r="O831" s="172"/>
      <c r="P831" s="172"/>
      <c r="Q831" s="172"/>
      <c r="R831" s="172"/>
      <c r="S831" s="172"/>
      <c r="T831" s="173"/>
      <c r="AT831" s="167" t="s">
        <v>126</v>
      </c>
      <c r="AU831" s="167" t="s">
        <v>79</v>
      </c>
      <c r="AV831" s="14" t="s">
        <v>79</v>
      </c>
      <c r="AW831" s="14" t="s">
        <v>31</v>
      </c>
      <c r="AX831" s="14" t="s">
        <v>70</v>
      </c>
      <c r="AY831" s="167" t="s">
        <v>117</v>
      </c>
    </row>
    <row r="832" spans="1:65" s="15" customFormat="1">
      <c r="B832" s="178"/>
      <c r="D832" s="159" t="s">
        <v>126</v>
      </c>
      <c r="E832" s="179" t="s">
        <v>3</v>
      </c>
      <c r="F832" s="180" t="s">
        <v>210</v>
      </c>
      <c r="H832" s="181">
        <v>5.98</v>
      </c>
      <c r="I832" s="182"/>
      <c r="L832" s="178"/>
      <c r="M832" s="183"/>
      <c r="N832" s="184"/>
      <c r="O832" s="184"/>
      <c r="P832" s="184"/>
      <c r="Q832" s="184"/>
      <c r="R832" s="184"/>
      <c r="S832" s="184"/>
      <c r="T832" s="185"/>
      <c r="AT832" s="179" t="s">
        <v>126</v>
      </c>
      <c r="AU832" s="179" t="s">
        <v>79</v>
      </c>
      <c r="AV832" s="15" t="s">
        <v>124</v>
      </c>
      <c r="AW832" s="15" t="s">
        <v>31</v>
      </c>
      <c r="AX832" s="15" t="s">
        <v>32</v>
      </c>
      <c r="AY832" s="179" t="s">
        <v>117</v>
      </c>
    </row>
    <row r="833" spans="1:65" s="2" customFormat="1" ht="16.5" customHeight="1">
      <c r="A833" s="34"/>
      <c r="B833" s="144"/>
      <c r="C833" s="145" t="s">
        <v>1021</v>
      </c>
      <c r="D833" s="145" t="s">
        <v>120</v>
      </c>
      <c r="E833" s="146" t="s">
        <v>741</v>
      </c>
      <c r="F833" s="147" t="s">
        <v>742</v>
      </c>
      <c r="G833" s="148" t="s">
        <v>719</v>
      </c>
      <c r="H833" s="149">
        <v>6.7480000000000002</v>
      </c>
      <c r="I833" s="150"/>
      <c r="J833" s="151">
        <f>ROUND(I833*H833,2)</f>
        <v>0</v>
      </c>
      <c r="K833" s="147" t="s">
        <v>3</v>
      </c>
      <c r="L833" s="35"/>
      <c r="M833" s="152" t="s">
        <v>3</v>
      </c>
      <c r="N833" s="153" t="s">
        <v>41</v>
      </c>
      <c r="O833" s="55"/>
      <c r="P833" s="154">
        <f>O833*H833</f>
        <v>0</v>
      </c>
      <c r="Q833" s="154">
        <v>0</v>
      </c>
      <c r="R833" s="154">
        <f>Q833*H833</f>
        <v>0</v>
      </c>
      <c r="S833" s="154">
        <v>0</v>
      </c>
      <c r="T833" s="155">
        <f>S833*H833</f>
        <v>0</v>
      </c>
      <c r="U833" s="34"/>
      <c r="V833" s="34"/>
      <c r="W833" s="34"/>
      <c r="X833" s="34"/>
      <c r="Y833" s="34"/>
      <c r="Z833" s="34"/>
      <c r="AA833" s="34"/>
      <c r="AB833" s="34"/>
      <c r="AC833" s="34"/>
      <c r="AD833" s="34"/>
      <c r="AE833" s="34"/>
      <c r="AR833" s="156" t="s">
        <v>124</v>
      </c>
      <c r="AT833" s="156" t="s">
        <v>120</v>
      </c>
      <c r="AU833" s="156" t="s">
        <v>79</v>
      </c>
      <c r="AY833" s="19" t="s">
        <v>117</v>
      </c>
      <c r="BE833" s="157">
        <f>IF(N833="základní",J833,0)</f>
        <v>0</v>
      </c>
      <c r="BF833" s="157">
        <f>IF(N833="snížená",J833,0)</f>
        <v>0</v>
      </c>
      <c r="BG833" s="157">
        <f>IF(N833="zákl. přenesená",J833,0)</f>
        <v>0</v>
      </c>
      <c r="BH833" s="157">
        <f>IF(N833="sníž. přenesená",J833,0)</f>
        <v>0</v>
      </c>
      <c r="BI833" s="157">
        <f>IF(N833="nulová",J833,0)</f>
        <v>0</v>
      </c>
      <c r="BJ833" s="19" t="s">
        <v>32</v>
      </c>
      <c r="BK833" s="157">
        <f>ROUND(I833*H833,2)</f>
        <v>0</v>
      </c>
      <c r="BL833" s="19" t="s">
        <v>124</v>
      </c>
      <c r="BM833" s="156" t="s">
        <v>1022</v>
      </c>
    </row>
    <row r="834" spans="1:65" s="13" customFormat="1">
      <c r="B834" s="158"/>
      <c r="D834" s="159" t="s">
        <v>126</v>
      </c>
      <c r="E834" s="160" t="s">
        <v>3</v>
      </c>
      <c r="F834" s="161" t="s">
        <v>1002</v>
      </c>
      <c r="H834" s="160" t="s">
        <v>3</v>
      </c>
      <c r="I834" s="162"/>
      <c r="L834" s="158"/>
      <c r="M834" s="163"/>
      <c r="N834" s="164"/>
      <c r="O834" s="164"/>
      <c r="P834" s="164"/>
      <c r="Q834" s="164"/>
      <c r="R834" s="164"/>
      <c r="S834" s="164"/>
      <c r="T834" s="165"/>
      <c r="AT834" s="160" t="s">
        <v>126</v>
      </c>
      <c r="AU834" s="160" t="s">
        <v>79</v>
      </c>
      <c r="AV834" s="13" t="s">
        <v>32</v>
      </c>
      <c r="AW834" s="13" t="s">
        <v>31</v>
      </c>
      <c r="AX834" s="13" t="s">
        <v>70</v>
      </c>
      <c r="AY834" s="160" t="s">
        <v>117</v>
      </c>
    </row>
    <row r="835" spans="1:65" s="14" customFormat="1">
      <c r="B835" s="166"/>
      <c r="D835" s="159" t="s">
        <v>126</v>
      </c>
      <c r="E835" s="167" t="s">
        <v>3</v>
      </c>
      <c r="F835" s="168" t="s">
        <v>1003</v>
      </c>
      <c r="H835" s="169">
        <v>6.7480000000000002</v>
      </c>
      <c r="I835" s="170"/>
      <c r="L835" s="166"/>
      <c r="M835" s="171"/>
      <c r="N835" s="172"/>
      <c r="O835" s="172"/>
      <c r="P835" s="172"/>
      <c r="Q835" s="172"/>
      <c r="R835" s="172"/>
      <c r="S835" s="172"/>
      <c r="T835" s="173"/>
      <c r="AT835" s="167" t="s">
        <v>126</v>
      </c>
      <c r="AU835" s="167" t="s">
        <v>79</v>
      </c>
      <c r="AV835" s="14" t="s">
        <v>79</v>
      </c>
      <c r="AW835" s="14" t="s">
        <v>31</v>
      </c>
      <c r="AX835" s="14" t="s">
        <v>70</v>
      </c>
      <c r="AY835" s="167" t="s">
        <v>117</v>
      </c>
    </row>
    <row r="836" spans="1:65" s="15" customFormat="1">
      <c r="B836" s="178"/>
      <c r="D836" s="159" t="s">
        <v>126</v>
      </c>
      <c r="E836" s="179" t="s">
        <v>3</v>
      </c>
      <c r="F836" s="180" t="s">
        <v>210</v>
      </c>
      <c r="H836" s="181">
        <v>6.7480000000000002</v>
      </c>
      <c r="I836" s="182"/>
      <c r="L836" s="178"/>
      <c r="M836" s="183"/>
      <c r="N836" s="184"/>
      <c r="O836" s="184"/>
      <c r="P836" s="184"/>
      <c r="Q836" s="184"/>
      <c r="R836" s="184"/>
      <c r="S836" s="184"/>
      <c r="T836" s="185"/>
      <c r="AT836" s="179" t="s">
        <v>126</v>
      </c>
      <c r="AU836" s="179" t="s">
        <v>79</v>
      </c>
      <c r="AV836" s="15" t="s">
        <v>124</v>
      </c>
      <c r="AW836" s="15" t="s">
        <v>31</v>
      </c>
      <c r="AX836" s="15" t="s">
        <v>32</v>
      </c>
      <c r="AY836" s="179" t="s">
        <v>117</v>
      </c>
    </row>
    <row r="837" spans="1:65" s="12" customFormat="1" ht="22.9" customHeight="1">
      <c r="B837" s="131"/>
      <c r="D837" s="132" t="s">
        <v>69</v>
      </c>
      <c r="E837" s="142" t="s">
        <v>1023</v>
      </c>
      <c r="F837" s="142" t="s">
        <v>1024</v>
      </c>
      <c r="I837" s="134"/>
      <c r="J837" s="143">
        <f>BK837</f>
        <v>0</v>
      </c>
      <c r="L837" s="131"/>
      <c r="M837" s="136"/>
      <c r="N837" s="137"/>
      <c r="O837" s="137"/>
      <c r="P837" s="138">
        <f>SUM(P838:P843)</f>
        <v>0</v>
      </c>
      <c r="Q837" s="137"/>
      <c r="R837" s="138">
        <f>SUM(R838:R843)</f>
        <v>0</v>
      </c>
      <c r="S837" s="137"/>
      <c r="T837" s="139">
        <f>SUM(T838:T843)</f>
        <v>0</v>
      </c>
      <c r="AR837" s="132" t="s">
        <v>32</v>
      </c>
      <c r="AT837" s="140" t="s">
        <v>69</v>
      </c>
      <c r="AU837" s="140" t="s">
        <v>32</v>
      </c>
      <c r="AY837" s="132" t="s">
        <v>117</v>
      </c>
      <c r="BK837" s="141">
        <f>SUM(BK838:BK843)</f>
        <v>0</v>
      </c>
    </row>
    <row r="838" spans="1:65" s="2" customFormat="1" ht="24.2" customHeight="1">
      <c r="A838" s="34"/>
      <c r="B838" s="144"/>
      <c r="C838" s="145" t="s">
        <v>1025</v>
      </c>
      <c r="D838" s="145" t="s">
        <v>120</v>
      </c>
      <c r="E838" s="146" t="s">
        <v>1026</v>
      </c>
      <c r="F838" s="147" t="s">
        <v>1027</v>
      </c>
      <c r="G838" s="148" t="s">
        <v>719</v>
      </c>
      <c r="H838" s="149">
        <v>44.968000000000004</v>
      </c>
      <c r="I838" s="150"/>
      <c r="J838" s="151">
        <f>ROUND(I838*H838,2)</f>
        <v>0</v>
      </c>
      <c r="K838" s="147" t="s">
        <v>214</v>
      </c>
      <c r="L838" s="35"/>
      <c r="M838" s="152" t="s">
        <v>3</v>
      </c>
      <c r="N838" s="153" t="s">
        <v>41</v>
      </c>
      <c r="O838" s="55"/>
      <c r="P838" s="154">
        <f>O838*H838</f>
        <v>0</v>
      </c>
      <c r="Q838" s="154">
        <v>0</v>
      </c>
      <c r="R838" s="154">
        <f>Q838*H838</f>
        <v>0</v>
      </c>
      <c r="S838" s="154">
        <v>0</v>
      </c>
      <c r="T838" s="155">
        <f>S838*H838</f>
        <v>0</v>
      </c>
      <c r="U838" s="34"/>
      <c r="V838" s="34"/>
      <c r="W838" s="34"/>
      <c r="X838" s="34"/>
      <c r="Y838" s="34"/>
      <c r="Z838" s="34"/>
      <c r="AA838" s="34"/>
      <c r="AB838" s="34"/>
      <c r="AC838" s="34"/>
      <c r="AD838" s="34"/>
      <c r="AE838" s="34"/>
      <c r="AR838" s="156" t="s">
        <v>124</v>
      </c>
      <c r="AT838" s="156" t="s">
        <v>120</v>
      </c>
      <c r="AU838" s="156" t="s">
        <v>79</v>
      </c>
      <c r="AY838" s="19" t="s">
        <v>117</v>
      </c>
      <c r="BE838" s="157">
        <f>IF(N838="základní",J838,0)</f>
        <v>0</v>
      </c>
      <c r="BF838" s="157">
        <f>IF(N838="snížená",J838,0)</f>
        <v>0</v>
      </c>
      <c r="BG838" s="157">
        <f>IF(N838="zákl. přenesená",J838,0)</f>
        <v>0</v>
      </c>
      <c r="BH838" s="157">
        <f>IF(N838="sníž. přenesená",J838,0)</f>
        <v>0</v>
      </c>
      <c r="BI838" s="157">
        <f>IF(N838="nulová",J838,0)</f>
        <v>0</v>
      </c>
      <c r="BJ838" s="19" t="s">
        <v>32</v>
      </c>
      <c r="BK838" s="157">
        <f>ROUND(I838*H838,2)</f>
        <v>0</v>
      </c>
      <c r="BL838" s="19" t="s">
        <v>124</v>
      </c>
      <c r="BM838" s="156" t="s">
        <v>1028</v>
      </c>
    </row>
    <row r="839" spans="1:65" s="2" customFormat="1">
      <c r="A839" s="34"/>
      <c r="B839" s="35"/>
      <c r="C839" s="34"/>
      <c r="D839" s="186" t="s">
        <v>216</v>
      </c>
      <c r="E839" s="34"/>
      <c r="F839" s="187" t="s">
        <v>1029</v>
      </c>
      <c r="G839" s="34"/>
      <c r="H839" s="34"/>
      <c r="I839" s="188"/>
      <c r="J839" s="34"/>
      <c r="K839" s="34"/>
      <c r="L839" s="35"/>
      <c r="M839" s="189"/>
      <c r="N839" s="190"/>
      <c r="O839" s="55"/>
      <c r="P839" s="55"/>
      <c r="Q839" s="55"/>
      <c r="R839" s="55"/>
      <c r="S839" s="55"/>
      <c r="T839" s="56"/>
      <c r="U839" s="34"/>
      <c r="V839" s="34"/>
      <c r="W839" s="34"/>
      <c r="X839" s="34"/>
      <c r="Y839" s="34"/>
      <c r="Z839" s="34"/>
      <c r="AA839" s="34"/>
      <c r="AB839" s="34"/>
      <c r="AC839" s="34"/>
      <c r="AD839" s="34"/>
      <c r="AE839" s="34"/>
      <c r="AT839" s="19" t="s">
        <v>216</v>
      </c>
      <c r="AU839" s="19" t="s">
        <v>79</v>
      </c>
    </row>
    <row r="840" spans="1:65" s="14" customFormat="1">
      <c r="B840" s="166"/>
      <c r="D840" s="159" t="s">
        <v>126</v>
      </c>
      <c r="E840" s="167" t="s">
        <v>3</v>
      </c>
      <c r="F840" s="168" t="s">
        <v>1030</v>
      </c>
      <c r="H840" s="169">
        <v>44.968000000000004</v>
      </c>
      <c r="I840" s="170"/>
      <c r="L840" s="166"/>
      <c r="M840" s="171"/>
      <c r="N840" s="172"/>
      <c r="O840" s="172"/>
      <c r="P840" s="172"/>
      <c r="Q840" s="172"/>
      <c r="R840" s="172"/>
      <c r="S840" s="172"/>
      <c r="T840" s="173"/>
      <c r="AT840" s="167" t="s">
        <v>126</v>
      </c>
      <c r="AU840" s="167" t="s">
        <v>79</v>
      </c>
      <c r="AV840" s="14" t="s">
        <v>79</v>
      </c>
      <c r="AW840" s="14" t="s">
        <v>31</v>
      </c>
      <c r="AX840" s="14" t="s">
        <v>32</v>
      </c>
      <c r="AY840" s="167" t="s">
        <v>117</v>
      </c>
    </row>
    <row r="841" spans="1:65" s="2" customFormat="1" ht="24.2" customHeight="1">
      <c r="A841" s="34"/>
      <c r="B841" s="144"/>
      <c r="C841" s="145" t="s">
        <v>1031</v>
      </c>
      <c r="D841" s="145" t="s">
        <v>120</v>
      </c>
      <c r="E841" s="146" t="s">
        <v>1032</v>
      </c>
      <c r="F841" s="147" t="s">
        <v>1033</v>
      </c>
      <c r="G841" s="148" t="s">
        <v>719</v>
      </c>
      <c r="H841" s="149">
        <v>44.968000000000004</v>
      </c>
      <c r="I841" s="150"/>
      <c r="J841" s="151">
        <f>ROUND(I841*H841,2)</f>
        <v>0</v>
      </c>
      <c r="K841" s="147" t="s">
        <v>214</v>
      </c>
      <c r="L841" s="35"/>
      <c r="M841" s="152" t="s">
        <v>3</v>
      </c>
      <c r="N841" s="153" t="s">
        <v>41</v>
      </c>
      <c r="O841" s="55"/>
      <c r="P841" s="154">
        <f>O841*H841</f>
        <v>0</v>
      </c>
      <c r="Q841" s="154">
        <v>0</v>
      </c>
      <c r="R841" s="154">
        <f>Q841*H841</f>
        <v>0</v>
      </c>
      <c r="S841" s="154">
        <v>0</v>
      </c>
      <c r="T841" s="155">
        <f>S841*H841</f>
        <v>0</v>
      </c>
      <c r="U841" s="34"/>
      <c r="V841" s="34"/>
      <c r="W841" s="34"/>
      <c r="X841" s="34"/>
      <c r="Y841" s="34"/>
      <c r="Z841" s="34"/>
      <c r="AA841" s="34"/>
      <c r="AB841" s="34"/>
      <c r="AC841" s="34"/>
      <c r="AD841" s="34"/>
      <c r="AE841" s="34"/>
      <c r="AR841" s="156" t="s">
        <v>124</v>
      </c>
      <c r="AT841" s="156" t="s">
        <v>120</v>
      </c>
      <c r="AU841" s="156" t="s">
        <v>79</v>
      </c>
      <c r="AY841" s="19" t="s">
        <v>117</v>
      </c>
      <c r="BE841" s="157">
        <f>IF(N841="základní",J841,0)</f>
        <v>0</v>
      </c>
      <c r="BF841" s="157">
        <f>IF(N841="snížená",J841,0)</f>
        <v>0</v>
      </c>
      <c r="BG841" s="157">
        <f>IF(N841="zákl. přenesená",J841,0)</f>
        <v>0</v>
      </c>
      <c r="BH841" s="157">
        <f>IF(N841="sníž. přenesená",J841,0)</f>
        <v>0</v>
      </c>
      <c r="BI841" s="157">
        <f>IF(N841="nulová",J841,0)</f>
        <v>0</v>
      </c>
      <c r="BJ841" s="19" t="s">
        <v>32</v>
      </c>
      <c r="BK841" s="157">
        <f>ROUND(I841*H841,2)</f>
        <v>0</v>
      </c>
      <c r="BL841" s="19" t="s">
        <v>124</v>
      </c>
      <c r="BM841" s="156" t="s">
        <v>1034</v>
      </c>
    </row>
    <row r="842" spans="1:65" s="2" customFormat="1">
      <c r="A842" s="34"/>
      <c r="B842" s="35"/>
      <c r="C842" s="34"/>
      <c r="D842" s="186" t="s">
        <v>216</v>
      </c>
      <c r="E842" s="34"/>
      <c r="F842" s="187" t="s">
        <v>1035</v>
      </c>
      <c r="G842" s="34"/>
      <c r="H842" s="34"/>
      <c r="I842" s="188"/>
      <c r="J842" s="34"/>
      <c r="K842" s="34"/>
      <c r="L842" s="35"/>
      <c r="M842" s="189"/>
      <c r="N842" s="190"/>
      <c r="O842" s="55"/>
      <c r="P842" s="55"/>
      <c r="Q842" s="55"/>
      <c r="R842" s="55"/>
      <c r="S842" s="55"/>
      <c r="T842" s="56"/>
      <c r="U842" s="34"/>
      <c r="V842" s="34"/>
      <c r="W842" s="34"/>
      <c r="X842" s="34"/>
      <c r="Y842" s="34"/>
      <c r="Z842" s="34"/>
      <c r="AA842" s="34"/>
      <c r="AB842" s="34"/>
      <c r="AC842" s="34"/>
      <c r="AD842" s="34"/>
      <c r="AE842" s="34"/>
      <c r="AT842" s="19" t="s">
        <v>216</v>
      </c>
      <c r="AU842" s="19" t="s">
        <v>79</v>
      </c>
    </row>
    <row r="843" spans="1:65" s="14" customFormat="1">
      <c r="B843" s="166"/>
      <c r="D843" s="159" t="s">
        <v>126</v>
      </c>
      <c r="E843" s="167" t="s">
        <v>3</v>
      </c>
      <c r="F843" s="168" t="s">
        <v>1030</v>
      </c>
      <c r="H843" s="169">
        <v>44.968000000000004</v>
      </c>
      <c r="I843" s="170"/>
      <c r="L843" s="166"/>
      <c r="M843" s="171"/>
      <c r="N843" s="172"/>
      <c r="O843" s="172"/>
      <c r="P843" s="172"/>
      <c r="Q843" s="172"/>
      <c r="R843" s="172"/>
      <c r="S843" s="172"/>
      <c r="T843" s="173"/>
      <c r="AT843" s="167" t="s">
        <v>126</v>
      </c>
      <c r="AU843" s="167" t="s">
        <v>79</v>
      </c>
      <c r="AV843" s="14" t="s">
        <v>79</v>
      </c>
      <c r="AW843" s="14" t="s">
        <v>31</v>
      </c>
      <c r="AX843" s="14" t="s">
        <v>32</v>
      </c>
      <c r="AY843" s="167" t="s">
        <v>117</v>
      </c>
    </row>
    <row r="844" spans="1:65" s="12" customFormat="1" ht="25.9" customHeight="1">
      <c r="B844" s="131"/>
      <c r="D844" s="132" t="s">
        <v>69</v>
      </c>
      <c r="E844" s="133" t="s">
        <v>1036</v>
      </c>
      <c r="F844" s="133" t="s">
        <v>1037</v>
      </c>
      <c r="I844" s="134"/>
      <c r="J844" s="135">
        <f>BK844</f>
        <v>0</v>
      </c>
      <c r="L844" s="131"/>
      <c r="M844" s="136"/>
      <c r="N844" s="137"/>
      <c r="O844" s="137"/>
      <c r="P844" s="138">
        <f>P845+P864+P958</f>
        <v>0</v>
      </c>
      <c r="Q844" s="137"/>
      <c r="R844" s="138">
        <f>R845+R864+R958</f>
        <v>3.3886178</v>
      </c>
      <c r="S844" s="137"/>
      <c r="T844" s="139">
        <f>T845+T864+T958</f>
        <v>0.01</v>
      </c>
      <c r="AR844" s="132" t="s">
        <v>79</v>
      </c>
      <c r="AT844" s="140" t="s">
        <v>69</v>
      </c>
      <c r="AU844" s="140" t="s">
        <v>70</v>
      </c>
      <c r="AY844" s="132" t="s">
        <v>117</v>
      </c>
      <c r="BK844" s="141">
        <f>BK845+BK864+BK958</f>
        <v>0</v>
      </c>
    </row>
    <row r="845" spans="1:65" s="12" customFormat="1" ht="22.9" customHeight="1">
      <c r="B845" s="131"/>
      <c r="D845" s="132" t="s">
        <v>69</v>
      </c>
      <c r="E845" s="142" t="s">
        <v>1038</v>
      </c>
      <c r="F845" s="142" t="s">
        <v>1039</v>
      </c>
      <c r="I845" s="134"/>
      <c r="J845" s="143">
        <f>BK845</f>
        <v>0</v>
      </c>
      <c r="L845" s="131"/>
      <c r="M845" s="136"/>
      <c r="N845" s="137"/>
      <c r="O845" s="137"/>
      <c r="P845" s="138">
        <f>SUM(P846:P863)</f>
        <v>0</v>
      </c>
      <c r="Q845" s="137"/>
      <c r="R845" s="138">
        <f>SUM(R846:R863)</f>
        <v>7.0900000000000005E-2</v>
      </c>
      <c r="S845" s="137"/>
      <c r="T845" s="139">
        <f>SUM(T846:T863)</f>
        <v>0</v>
      </c>
      <c r="AR845" s="132" t="s">
        <v>79</v>
      </c>
      <c r="AT845" s="140" t="s">
        <v>69</v>
      </c>
      <c r="AU845" s="140" t="s">
        <v>32</v>
      </c>
      <c r="AY845" s="132" t="s">
        <v>117</v>
      </c>
      <c r="BK845" s="141">
        <f>SUM(BK846:BK863)</f>
        <v>0</v>
      </c>
    </row>
    <row r="846" spans="1:65" s="2" customFormat="1" ht="24.2" customHeight="1">
      <c r="A846" s="34"/>
      <c r="B846" s="144"/>
      <c r="C846" s="145" t="s">
        <v>1040</v>
      </c>
      <c r="D846" s="145" t="s">
        <v>120</v>
      </c>
      <c r="E846" s="146" t="s">
        <v>1041</v>
      </c>
      <c r="F846" s="147" t="s">
        <v>1042</v>
      </c>
      <c r="G846" s="148" t="s">
        <v>229</v>
      </c>
      <c r="H846" s="149">
        <v>2</v>
      </c>
      <c r="I846" s="150"/>
      <c r="J846" s="151">
        <f>ROUND(I846*H846,2)</f>
        <v>0</v>
      </c>
      <c r="K846" s="147" t="s">
        <v>3</v>
      </c>
      <c r="L846" s="35"/>
      <c r="M846" s="152" t="s">
        <v>3</v>
      </c>
      <c r="N846" s="153" t="s">
        <v>41</v>
      </c>
      <c r="O846" s="55"/>
      <c r="P846" s="154">
        <f>O846*H846</f>
        <v>0</v>
      </c>
      <c r="Q846" s="154">
        <v>1.418E-2</v>
      </c>
      <c r="R846" s="154">
        <f>Q846*H846</f>
        <v>2.836E-2</v>
      </c>
      <c r="S846" s="154">
        <v>0</v>
      </c>
      <c r="T846" s="155">
        <f>S846*H846</f>
        <v>0</v>
      </c>
      <c r="U846" s="34"/>
      <c r="V846" s="34"/>
      <c r="W846" s="34"/>
      <c r="X846" s="34"/>
      <c r="Y846" s="34"/>
      <c r="Z846" s="34"/>
      <c r="AA846" s="34"/>
      <c r="AB846" s="34"/>
      <c r="AC846" s="34"/>
      <c r="AD846" s="34"/>
      <c r="AE846" s="34"/>
      <c r="AR846" s="156" t="s">
        <v>284</v>
      </c>
      <c r="AT846" s="156" t="s">
        <v>120</v>
      </c>
      <c r="AU846" s="156" t="s">
        <v>79</v>
      </c>
      <c r="AY846" s="19" t="s">
        <v>117</v>
      </c>
      <c r="BE846" s="157">
        <f>IF(N846="základní",J846,0)</f>
        <v>0</v>
      </c>
      <c r="BF846" s="157">
        <f>IF(N846="snížená",J846,0)</f>
        <v>0</v>
      </c>
      <c r="BG846" s="157">
        <f>IF(N846="zákl. přenesená",J846,0)</f>
        <v>0</v>
      </c>
      <c r="BH846" s="157">
        <f>IF(N846="sníž. přenesená",J846,0)</f>
        <v>0</v>
      </c>
      <c r="BI846" s="157">
        <f>IF(N846="nulová",J846,0)</f>
        <v>0</v>
      </c>
      <c r="BJ846" s="19" t="s">
        <v>32</v>
      </c>
      <c r="BK846" s="157">
        <f>ROUND(I846*H846,2)</f>
        <v>0</v>
      </c>
      <c r="BL846" s="19" t="s">
        <v>284</v>
      </c>
      <c r="BM846" s="156" t="s">
        <v>1043</v>
      </c>
    </row>
    <row r="847" spans="1:65" s="13" customFormat="1">
      <c r="B847" s="158"/>
      <c r="D847" s="159" t="s">
        <v>126</v>
      </c>
      <c r="E847" s="160" t="s">
        <v>3</v>
      </c>
      <c r="F847" s="161" t="s">
        <v>585</v>
      </c>
      <c r="H847" s="160" t="s">
        <v>3</v>
      </c>
      <c r="I847" s="162"/>
      <c r="L847" s="158"/>
      <c r="M847" s="163"/>
      <c r="N847" s="164"/>
      <c r="O847" s="164"/>
      <c r="P847" s="164"/>
      <c r="Q847" s="164"/>
      <c r="R847" s="164"/>
      <c r="S847" s="164"/>
      <c r="T847" s="165"/>
      <c r="AT847" s="160" t="s">
        <v>126</v>
      </c>
      <c r="AU847" s="160" t="s">
        <v>79</v>
      </c>
      <c r="AV847" s="13" t="s">
        <v>32</v>
      </c>
      <c r="AW847" s="13" t="s">
        <v>31</v>
      </c>
      <c r="AX847" s="13" t="s">
        <v>70</v>
      </c>
      <c r="AY847" s="160" t="s">
        <v>117</v>
      </c>
    </row>
    <row r="848" spans="1:65" s="14" customFormat="1">
      <c r="B848" s="166"/>
      <c r="D848" s="159" t="s">
        <v>126</v>
      </c>
      <c r="E848" s="167" t="s">
        <v>3</v>
      </c>
      <c r="F848" s="168" t="s">
        <v>79</v>
      </c>
      <c r="H848" s="169">
        <v>2</v>
      </c>
      <c r="I848" s="170"/>
      <c r="L848" s="166"/>
      <c r="M848" s="171"/>
      <c r="N848" s="172"/>
      <c r="O848" s="172"/>
      <c r="P848" s="172"/>
      <c r="Q848" s="172"/>
      <c r="R848" s="172"/>
      <c r="S848" s="172"/>
      <c r="T848" s="173"/>
      <c r="AT848" s="167" t="s">
        <v>126</v>
      </c>
      <c r="AU848" s="167" t="s">
        <v>79</v>
      </c>
      <c r="AV848" s="14" t="s">
        <v>79</v>
      </c>
      <c r="AW848" s="14" t="s">
        <v>31</v>
      </c>
      <c r="AX848" s="14" t="s">
        <v>32</v>
      </c>
      <c r="AY848" s="167" t="s">
        <v>117</v>
      </c>
    </row>
    <row r="849" spans="1:65" s="2" customFormat="1" ht="24.2" customHeight="1">
      <c r="A849" s="34"/>
      <c r="B849" s="144"/>
      <c r="C849" s="145" t="s">
        <v>1044</v>
      </c>
      <c r="D849" s="145" t="s">
        <v>120</v>
      </c>
      <c r="E849" s="146" t="s">
        <v>1045</v>
      </c>
      <c r="F849" s="147" t="s">
        <v>1046</v>
      </c>
      <c r="G849" s="148" t="s">
        <v>229</v>
      </c>
      <c r="H849" s="149">
        <v>3</v>
      </c>
      <c r="I849" s="150"/>
      <c r="J849" s="151">
        <f>ROUND(I849*H849,2)</f>
        <v>0</v>
      </c>
      <c r="K849" s="147" t="s">
        <v>3</v>
      </c>
      <c r="L849" s="35"/>
      <c r="M849" s="152" t="s">
        <v>3</v>
      </c>
      <c r="N849" s="153" t="s">
        <v>41</v>
      </c>
      <c r="O849" s="55"/>
      <c r="P849" s="154">
        <f>O849*H849</f>
        <v>0</v>
      </c>
      <c r="Q849" s="154">
        <v>1.418E-2</v>
      </c>
      <c r="R849" s="154">
        <f>Q849*H849</f>
        <v>4.2540000000000001E-2</v>
      </c>
      <c r="S849" s="154">
        <v>0</v>
      </c>
      <c r="T849" s="155">
        <f>S849*H849</f>
        <v>0</v>
      </c>
      <c r="U849" s="34"/>
      <c r="V849" s="34"/>
      <c r="W849" s="34"/>
      <c r="X849" s="34"/>
      <c r="Y849" s="34"/>
      <c r="Z849" s="34"/>
      <c r="AA849" s="34"/>
      <c r="AB849" s="34"/>
      <c r="AC849" s="34"/>
      <c r="AD849" s="34"/>
      <c r="AE849" s="34"/>
      <c r="AR849" s="156" t="s">
        <v>284</v>
      </c>
      <c r="AT849" s="156" t="s">
        <v>120</v>
      </c>
      <c r="AU849" s="156" t="s">
        <v>79</v>
      </c>
      <c r="AY849" s="19" t="s">
        <v>117</v>
      </c>
      <c r="BE849" s="157">
        <f>IF(N849="základní",J849,0)</f>
        <v>0</v>
      </c>
      <c r="BF849" s="157">
        <f>IF(N849="snížená",J849,0)</f>
        <v>0</v>
      </c>
      <c r="BG849" s="157">
        <f>IF(N849="zákl. přenesená",J849,0)</f>
        <v>0</v>
      </c>
      <c r="BH849" s="157">
        <f>IF(N849="sníž. přenesená",J849,0)</f>
        <v>0</v>
      </c>
      <c r="BI849" s="157">
        <f>IF(N849="nulová",J849,0)</f>
        <v>0</v>
      </c>
      <c r="BJ849" s="19" t="s">
        <v>32</v>
      </c>
      <c r="BK849" s="157">
        <f>ROUND(I849*H849,2)</f>
        <v>0</v>
      </c>
      <c r="BL849" s="19" t="s">
        <v>284</v>
      </c>
      <c r="BM849" s="156" t="s">
        <v>1047</v>
      </c>
    </row>
    <row r="850" spans="1:65" s="13" customFormat="1">
      <c r="B850" s="158"/>
      <c r="D850" s="159" t="s">
        <v>126</v>
      </c>
      <c r="E850" s="160" t="s">
        <v>3</v>
      </c>
      <c r="F850" s="161" t="s">
        <v>585</v>
      </c>
      <c r="H850" s="160" t="s">
        <v>3</v>
      </c>
      <c r="I850" s="162"/>
      <c r="L850" s="158"/>
      <c r="M850" s="163"/>
      <c r="N850" s="164"/>
      <c r="O850" s="164"/>
      <c r="P850" s="164"/>
      <c r="Q850" s="164"/>
      <c r="R850" s="164"/>
      <c r="S850" s="164"/>
      <c r="T850" s="165"/>
      <c r="AT850" s="160" t="s">
        <v>126</v>
      </c>
      <c r="AU850" s="160" t="s">
        <v>79</v>
      </c>
      <c r="AV850" s="13" t="s">
        <v>32</v>
      </c>
      <c r="AW850" s="13" t="s">
        <v>31</v>
      </c>
      <c r="AX850" s="13" t="s">
        <v>70</v>
      </c>
      <c r="AY850" s="160" t="s">
        <v>117</v>
      </c>
    </row>
    <row r="851" spans="1:65" s="14" customFormat="1">
      <c r="B851" s="166"/>
      <c r="D851" s="159" t="s">
        <v>126</v>
      </c>
      <c r="E851" s="167" t="s">
        <v>3</v>
      </c>
      <c r="F851" s="168" t="s">
        <v>79</v>
      </c>
      <c r="H851" s="169">
        <v>2</v>
      </c>
      <c r="I851" s="170"/>
      <c r="L851" s="166"/>
      <c r="M851" s="171"/>
      <c r="N851" s="172"/>
      <c r="O851" s="172"/>
      <c r="P851" s="172"/>
      <c r="Q851" s="172"/>
      <c r="R851" s="172"/>
      <c r="S851" s="172"/>
      <c r="T851" s="173"/>
      <c r="AT851" s="167" t="s">
        <v>126</v>
      </c>
      <c r="AU851" s="167" t="s">
        <v>79</v>
      </c>
      <c r="AV851" s="14" t="s">
        <v>79</v>
      </c>
      <c r="AW851" s="14" t="s">
        <v>31</v>
      </c>
      <c r="AX851" s="14" t="s">
        <v>70</v>
      </c>
      <c r="AY851" s="167" t="s">
        <v>117</v>
      </c>
    </row>
    <row r="852" spans="1:65" s="13" customFormat="1">
      <c r="B852" s="158"/>
      <c r="D852" s="159" t="s">
        <v>126</v>
      </c>
      <c r="E852" s="160" t="s">
        <v>3</v>
      </c>
      <c r="F852" s="161" t="s">
        <v>1048</v>
      </c>
      <c r="H852" s="160" t="s">
        <v>3</v>
      </c>
      <c r="I852" s="162"/>
      <c r="L852" s="158"/>
      <c r="M852" s="163"/>
      <c r="N852" s="164"/>
      <c r="O852" s="164"/>
      <c r="P852" s="164"/>
      <c r="Q852" s="164"/>
      <c r="R852" s="164"/>
      <c r="S852" s="164"/>
      <c r="T852" s="165"/>
      <c r="AT852" s="160" t="s">
        <v>126</v>
      </c>
      <c r="AU852" s="160" t="s">
        <v>79</v>
      </c>
      <c r="AV852" s="13" t="s">
        <v>32</v>
      </c>
      <c r="AW852" s="13" t="s">
        <v>31</v>
      </c>
      <c r="AX852" s="13" t="s">
        <v>70</v>
      </c>
      <c r="AY852" s="160" t="s">
        <v>117</v>
      </c>
    </row>
    <row r="853" spans="1:65" s="14" customFormat="1">
      <c r="B853" s="166"/>
      <c r="D853" s="159" t="s">
        <v>126</v>
      </c>
      <c r="E853" s="167" t="s">
        <v>3</v>
      </c>
      <c r="F853" s="168" t="s">
        <v>32</v>
      </c>
      <c r="H853" s="169">
        <v>1</v>
      </c>
      <c r="I853" s="170"/>
      <c r="L853" s="166"/>
      <c r="M853" s="171"/>
      <c r="N853" s="172"/>
      <c r="O853" s="172"/>
      <c r="P853" s="172"/>
      <c r="Q853" s="172"/>
      <c r="R853" s="172"/>
      <c r="S853" s="172"/>
      <c r="T853" s="173"/>
      <c r="AT853" s="167" t="s">
        <v>126</v>
      </c>
      <c r="AU853" s="167" t="s">
        <v>79</v>
      </c>
      <c r="AV853" s="14" t="s">
        <v>79</v>
      </c>
      <c r="AW853" s="14" t="s">
        <v>31</v>
      </c>
      <c r="AX853" s="14" t="s">
        <v>70</v>
      </c>
      <c r="AY853" s="167" t="s">
        <v>117</v>
      </c>
    </row>
    <row r="854" spans="1:65" s="16" customFormat="1">
      <c r="B854" s="202"/>
      <c r="D854" s="159" t="s">
        <v>126</v>
      </c>
      <c r="E854" s="203" t="s">
        <v>3</v>
      </c>
      <c r="F854" s="204" t="s">
        <v>631</v>
      </c>
      <c r="H854" s="205">
        <v>3</v>
      </c>
      <c r="I854" s="206"/>
      <c r="L854" s="202"/>
      <c r="M854" s="207"/>
      <c r="N854" s="208"/>
      <c r="O854" s="208"/>
      <c r="P854" s="208"/>
      <c r="Q854" s="208"/>
      <c r="R854" s="208"/>
      <c r="S854" s="208"/>
      <c r="T854" s="209"/>
      <c r="AT854" s="203" t="s">
        <v>126</v>
      </c>
      <c r="AU854" s="203" t="s">
        <v>79</v>
      </c>
      <c r="AV854" s="16" t="s">
        <v>131</v>
      </c>
      <c r="AW854" s="16" t="s">
        <v>31</v>
      </c>
      <c r="AX854" s="16" t="s">
        <v>32</v>
      </c>
      <c r="AY854" s="203" t="s">
        <v>117</v>
      </c>
    </row>
    <row r="855" spans="1:65" s="2" customFormat="1" ht="24.2" customHeight="1">
      <c r="A855" s="34"/>
      <c r="B855" s="144"/>
      <c r="C855" s="145" t="s">
        <v>1049</v>
      </c>
      <c r="D855" s="145" t="s">
        <v>120</v>
      </c>
      <c r="E855" s="146" t="s">
        <v>1050</v>
      </c>
      <c r="F855" s="147" t="s">
        <v>1051</v>
      </c>
      <c r="G855" s="148" t="s">
        <v>719</v>
      </c>
      <c r="H855" s="149">
        <v>7.0999999999999994E-2</v>
      </c>
      <c r="I855" s="150"/>
      <c r="J855" s="151">
        <f>ROUND(I855*H855,2)</f>
        <v>0</v>
      </c>
      <c r="K855" s="147" t="s">
        <v>214</v>
      </c>
      <c r="L855" s="35"/>
      <c r="M855" s="152" t="s">
        <v>3</v>
      </c>
      <c r="N855" s="153" t="s">
        <v>41</v>
      </c>
      <c r="O855" s="55"/>
      <c r="P855" s="154">
        <f>O855*H855</f>
        <v>0</v>
      </c>
      <c r="Q855" s="154">
        <v>0</v>
      </c>
      <c r="R855" s="154">
        <f>Q855*H855</f>
        <v>0</v>
      </c>
      <c r="S855" s="154">
        <v>0</v>
      </c>
      <c r="T855" s="155">
        <f>S855*H855</f>
        <v>0</v>
      </c>
      <c r="U855" s="34"/>
      <c r="V855" s="34"/>
      <c r="W855" s="34"/>
      <c r="X855" s="34"/>
      <c r="Y855" s="34"/>
      <c r="Z855" s="34"/>
      <c r="AA855" s="34"/>
      <c r="AB855" s="34"/>
      <c r="AC855" s="34"/>
      <c r="AD855" s="34"/>
      <c r="AE855" s="34"/>
      <c r="AR855" s="156" t="s">
        <v>284</v>
      </c>
      <c r="AT855" s="156" t="s">
        <v>120</v>
      </c>
      <c r="AU855" s="156" t="s">
        <v>79</v>
      </c>
      <c r="AY855" s="19" t="s">
        <v>117</v>
      </c>
      <c r="BE855" s="157">
        <f>IF(N855="základní",J855,0)</f>
        <v>0</v>
      </c>
      <c r="BF855" s="157">
        <f>IF(N855="snížená",J855,0)</f>
        <v>0</v>
      </c>
      <c r="BG855" s="157">
        <f>IF(N855="zákl. přenesená",J855,0)</f>
        <v>0</v>
      </c>
      <c r="BH855" s="157">
        <f>IF(N855="sníž. přenesená",J855,0)</f>
        <v>0</v>
      </c>
      <c r="BI855" s="157">
        <f>IF(N855="nulová",J855,0)</f>
        <v>0</v>
      </c>
      <c r="BJ855" s="19" t="s">
        <v>32</v>
      </c>
      <c r="BK855" s="157">
        <f>ROUND(I855*H855,2)</f>
        <v>0</v>
      </c>
      <c r="BL855" s="19" t="s">
        <v>284</v>
      </c>
      <c r="BM855" s="156" t="s">
        <v>1052</v>
      </c>
    </row>
    <row r="856" spans="1:65" s="2" customFormat="1">
      <c r="A856" s="34"/>
      <c r="B856" s="35"/>
      <c r="C856" s="34"/>
      <c r="D856" s="186" t="s">
        <v>216</v>
      </c>
      <c r="E856" s="34"/>
      <c r="F856" s="187" t="s">
        <v>1053</v>
      </c>
      <c r="G856" s="34"/>
      <c r="H856" s="34"/>
      <c r="I856" s="188"/>
      <c r="J856" s="34"/>
      <c r="K856" s="34"/>
      <c r="L856" s="35"/>
      <c r="M856" s="189"/>
      <c r="N856" s="190"/>
      <c r="O856" s="55"/>
      <c r="P856" s="55"/>
      <c r="Q856" s="55"/>
      <c r="R856" s="55"/>
      <c r="S856" s="55"/>
      <c r="T856" s="56"/>
      <c r="U856" s="34"/>
      <c r="V856" s="34"/>
      <c r="W856" s="34"/>
      <c r="X856" s="34"/>
      <c r="Y856" s="34"/>
      <c r="Z856" s="34"/>
      <c r="AA856" s="34"/>
      <c r="AB856" s="34"/>
      <c r="AC856" s="34"/>
      <c r="AD856" s="34"/>
      <c r="AE856" s="34"/>
      <c r="AT856" s="19" t="s">
        <v>216</v>
      </c>
      <c r="AU856" s="19" t="s">
        <v>79</v>
      </c>
    </row>
    <row r="857" spans="1:65" s="14" customFormat="1">
      <c r="B857" s="166"/>
      <c r="D857" s="159" t="s">
        <v>126</v>
      </c>
      <c r="E857" s="167" t="s">
        <v>3</v>
      </c>
      <c r="F857" s="168" t="s">
        <v>1054</v>
      </c>
      <c r="H857" s="169">
        <v>7.0999999999999994E-2</v>
      </c>
      <c r="I857" s="170"/>
      <c r="L857" s="166"/>
      <c r="M857" s="171"/>
      <c r="N857" s="172"/>
      <c r="O857" s="172"/>
      <c r="P857" s="172"/>
      <c r="Q857" s="172"/>
      <c r="R857" s="172"/>
      <c r="S857" s="172"/>
      <c r="T857" s="173"/>
      <c r="AT857" s="167" t="s">
        <v>126</v>
      </c>
      <c r="AU857" s="167" t="s">
        <v>79</v>
      </c>
      <c r="AV857" s="14" t="s">
        <v>79</v>
      </c>
      <c r="AW857" s="14" t="s">
        <v>31</v>
      </c>
      <c r="AX857" s="14" t="s">
        <v>32</v>
      </c>
      <c r="AY857" s="167" t="s">
        <v>117</v>
      </c>
    </row>
    <row r="858" spans="1:65" s="2" customFormat="1" ht="24.2" customHeight="1">
      <c r="A858" s="34"/>
      <c r="B858" s="144"/>
      <c r="C858" s="145" t="s">
        <v>1055</v>
      </c>
      <c r="D858" s="145" t="s">
        <v>120</v>
      </c>
      <c r="E858" s="146" t="s">
        <v>1056</v>
      </c>
      <c r="F858" s="147" t="s">
        <v>1057</v>
      </c>
      <c r="G858" s="148" t="s">
        <v>719</v>
      </c>
      <c r="H858" s="149">
        <v>7.0999999999999994E-2</v>
      </c>
      <c r="I858" s="150"/>
      <c r="J858" s="151">
        <f>ROUND(I858*H858,2)</f>
        <v>0</v>
      </c>
      <c r="K858" s="147" t="s">
        <v>214</v>
      </c>
      <c r="L858" s="35"/>
      <c r="M858" s="152" t="s">
        <v>3</v>
      </c>
      <c r="N858" s="153" t="s">
        <v>41</v>
      </c>
      <c r="O858" s="55"/>
      <c r="P858" s="154">
        <f>O858*H858</f>
        <v>0</v>
      </c>
      <c r="Q858" s="154">
        <v>0</v>
      </c>
      <c r="R858" s="154">
        <f>Q858*H858</f>
        <v>0</v>
      </c>
      <c r="S858" s="154">
        <v>0</v>
      </c>
      <c r="T858" s="155">
        <f>S858*H858</f>
        <v>0</v>
      </c>
      <c r="U858" s="34"/>
      <c r="V858" s="34"/>
      <c r="W858" s="34"/>
      <c r="X858" s="34"/>
      <c r="Y858" s="34"/>
      <c r="Z858" s="34"/>
      <c r="AA858" s="34"/>
      <c r="AB858" s="34"/>
      <c r="AC858" s="34"/>
      <c r="AD858" s="34"/>
      <c r="AE858" s="34"/>
      <c r="AR858" s="156" t="s">
        <v>284</v>
      </c>
      <c r="AT858" s="156" t="s">
        <v>120</v>
      </c>
      <c r="AU858" s="156" t="s">
        <v>79</v>
      </c>
      <c r="AY858" s="19" t="s">
        <v>117</v>
      </c>
      <c r="BE858" s="157">
        <f>IF(N858="základní",J858,0)</f>
        <v>0</v>
      </c>
      <c r="BF858" s="157">
        <f>IF(N858="snížená",J858,0)</f>
        <v>0</v>
      </c>
      <c r="BG858" s="157">
        <f>IF(N858="zákl. přenesená",J858,0)</f>
        <v>0</v>
      </c>
      <c r="BH858" s="157">
        <f>IF(N858="sníž. přenesená",J858,0)</f>
        <v>0</v>
      </c>
      <c r="BI858" s="157">
        <f>IF(N858="nulová",J858,0)</f>
        <v>0</v>
      </c>
      <c r="BJ858" s="19" t="s">
        <v>32</v>
      </c>
      <c r="BK858" s="157">
        <f>ROUND(I858*H858,2)</f>
        <v>0</v>
      </c>
      <c r="BL858" s="19" t="s">
        <v>284</v>
      </c>
      <c r="BM858" s="156" t="s">
        <v>1058</v>
      </c>
    </row>
    <row r="859" spans="1:65" s="2" customFormat="1">
      <c r="A859" s="34"/>
      <c r="B859" s="35"/>
      <c r="C859" s="34"/>
      <c r="D859" s="186" t="s">
        <v>216</v>
      </c>
      <c r="E859" s="34"/>
      <c r="F859" s="187" t="s">
        <v>1059</v>
      </c>
      <c r="G859" s="34"/>
      <c r="H859" s="34"/>
      <c r="I859" s="188"/>
      <c r="J859" s="34"/>
      <c r="K859" s="34"/>
      <c r="L859" s="35"/>
      <c r="M859" s="189"/>
      <c r="N859" s="190"/>
      <c r="O859" s="55"/>
      <c r="P859" s="55"/>
      <c r="Q859" s="55"/>
      <c r="R859" s="55"/>
      <c r="S859" s="55"/>
      <c r="T859" s="56"/>
      <c r="U859" s="34"/>
      <c r="V859" s="34"/>
      <c r="W859" s="34"/>
      <c r="X859" s="34"/>
      <c r="Y859" s="34"/>
      <c r="Z859" s="34"/>
      <c r="AA859" s="34"/>
      <c r="AB859" s="34"/>
      <c r="AC859" s="34"/>
      <c r="AD859" s="34"/>
      <c r="AE859" s="34"/>
      <c r="AT859" s="19" t="s">
        <v>216</v>
      </c>
      <c r="AU859" s="19" t="s">
        <v>79</v>
      </c>
    </row>
    <row r="860" spans="1:65" s="14" customFormat="1">
      <c r="B860" s="166"/>
      <c r="D860" s="159" t="s">
        <v>126</v>
      </c>
      <c r="E860" s="167" t="s">
        <v>3</v>
      </c>
      <c r="F860" s="168" t="s">
        <v>1054</v>
      </c>
      <c r="H860" s="169">
        <v>7.0999999999999994E-2</v>
      </c>
      <c r="I860" s="170"/>
      <c r="L860" s="166"/>
      <c r="M860" s="171"/>
      <c r="N860" s="172"/>
      <c r="O860" s="172"/>
      <c r="P860" s="172"/>
      <c r="Q860" s="172"/>
      <c r="R860" s="172"/>
      <c r="S860" s="172"/>
      <c r="T860" s="173"/>
      <c r="AT860" s="167" t="s">
        <v>126</v>
      </c>
      <c r="AU860" s="167" t="s">
        <v>79</v>
      </c>
      <c r="AV860" s="14" t="s">
        <v>79</v>
      </c>
      <c r="AW860" s="14" t="s">
        <v>31</v>
      </c>
      <c r="AX860" s="14" t="s">
        <v>32</v>
      </c>
      <c r="AY860" s="167" t="s">
        <v>117</v>
      </c>
    </row>
    <row r="861" spans="1:65" s="2" customFormat="1" ht="24.2" customHeight="1">
      <c r="A861" s="34"/>
      <c r="B861" s="144"/>
      <c r="C861" s="145" t="s">
        <v>1060</v>
      </c>
      <c r="D861" s="145" t="s">
        <v>120</v>
      </c>
      <c r="E861" s="146" t="s">
        <v>1061</v>
      </c>
      <c r="F861" s="147" t="s">
        <v>1062</v>
      </c>
      <c r="G861" s="148" t="s">
        <v>719</v>
      </c>
      <c r="H861" s="149">
        <v>7.0999999999999994E-2</v>
      </c>
      <c r="I861" s="150"/>
      <c r="J861" s="151">
        <f>ROUND(I861*H861,2)</f>
        <v>0</v>
      </c>
      <c r="K861" s="147" t="s">
        <v>214</v>
      </c>
      <c r="L861" s="35"/>
      <c r="M861" s="152" t="s">
        <v>3</v>
      </c>
      <c r="N861" s="153" t="s">
        <v>41</v>
      </c>
      <c r="O861" s="55"/>
      <c r="P861" s="154">
        <f>O861*H861</f>
        <v>0</v>
      </c>
      <c r="Q861" s="154">
        <v>0</v>
      </c>
      <c r="R861" s="154">
        <f>Q861*H861</f>
        <v>0</v>
      </c>
      <c r="S861" s="154">
        <v>0</v>
      </c>
      <c r="T861" s="155">
        <f>S861*H861</f>
        <v>0</v>
      </c>
      <c r="U861" s="34"/>
      <c r="V861" s="34"/>
      <c r="W861" s="34"/>
      <c r="X861" s="34"/>
      <c r="Y861" s="34"/>
      <c r="Z861" s="34"/>
      <c r="AA861" s="34"/>
      <c r="AB861" s="34"/>
      <c r="AC861" s="34"/>
      <c r="AD861" s="34"/>
      <c r="AE861" s="34"/>
      <c r="AR861" s="156" t="s">
        <v>284</v>
      </c>
      <c r="AT861" s="156" t="s">
        <v>120</v>
      </c>
      <c r="AU861" s="156" t="s">
        <v>79</v>
      </c>
      <c r="AY861" s="19" t="s">
        <v>117</v>
      </c>
      <c r="BE861" s="157">
        <f>IF(N861="základní",J861,0)</f>
        <v>0</v>
      </c>
      <c r="BF861" s="157">
        <f>IF(N861="snížená",J861,0)</f>
        <v>0</v>
      </c>
      <c r="BG861" s="157">
        <f>IF(N861="zákl. přenesená",J861,0)</f>
        <v>0</v>
      </c>
      <c r="BH861" s="157">
        <f>IF(N861="sníž. přenesená",J861,0)</f>
        <v>0</v>
      </c>
      <c r="BI861" s="157">
        <f>IF(N861="nulová",J861,0)</f>
        <v>0</v>
      </c>
      <c r="BJ861" s="19" t="s">
        <v>32</v>
      </c>
      <c r="BK861" s="157">
        <f>ROUND(I861*H861,2)</f>
        <v>0</v>
      </c>
      <c r="BL861" s="19" t="s">
        <v>284</v>
      </c>
      <c r="BM861" s="156" t="s">
        <v>1063</v>
      </c>
    </row>
    <row r="862" spans="1:65" s="2" customFormat="1">
      <c r="A862" s="34"/>
      <c r="B862" s="35"/>
      <c r="C862" s="34"/>
      <c r="D862" s="186" t="s">
        <v>216</v>
      </c>
      <c r="E862" s="34"/>
      <c r="F862" s="187" t="s">
        <v>1064</v>
      </c>
      <c r="G862" s="34"/>
      <c r="H862" s="34"/>
      <c r="I862" s="188"/>
      <c r="J862" s="34"/>
      <c r="K862" s="34"/>
      <c r="L862" s="35"/>
      <c r="M862" s="189"/>
      <c r="N862" s="190"/>
      <c r="O862" s="55"/>
      <c r="P862" s="55"/>
      <c r="Q862" s="55"/>
      <c r="R862" s="55"/>
      <c r="S862" s="55"/>
      <c r="T862" s="56"/>
      <c r="U862" s="34"/>
      <c r="V862" s="34"/>
      <c r="W862" s="34"/>
      <c r="X862" s="34"/>
      <c r="Y862" s="34"/>
      <c r="Z862" s="34"/>
      <c r="AA862" s="34"/>
      <c r="AB862" s="34"/>
      <c r="AC862" s="34"/>
      <c r="AD862" s="34"/>
      <c r="AE862" s="34"/>
      <c r="AT862" s="19" t="s">
        <v>216</v>
      </c>
      <c r="AU862" s="19" t="s">
        <v>79</v>
      </c>
    </row>
    <row r="863" spans="1:65" s="14" customFormat="1">
      <c r="B863" s="166"/>
      <c r="D863" s="159" t="s">
        <v>126</v>
      </c>
      <c r="E863" s="167" t="s">
        <v>3</v>
      </c>
      <c r="F863" s="168" t="s">
        <v>1054</v>
      </c>
      <c r="H863" s="169">
        <v>7.0999999999999994E-2</v>
      </c>
      <c r="I863" s="170"/>
      <c r="L863" s="166"/>
      <c r="M863" s="171"/>
      <c r="N863" s="172"/>
      <c r="O863" s="172"/>
      <c r="P863" s="172"/>
      <c r="Q863" s="172"/>
      <c r="R863" s="172"/>
      <c r="S863" s="172"/>
      <c r="T863" s="173"/>
      <c r="AT863" s="167" t="s">
        <v>126</v>
      </c>
      <c r="AU863" s="167" t="s">
        <v>79</v>
      </c>
      <c r="AV863" s="14" t="s">
        <v>79</v>
      </c>
      <c r="AW863" s="14" t="s">
        <v>31</v>
      </c>
      <c r="AX863" s="14" t="s">
        <v>32</v>
      </c>
      <c r="AY863" s="167" t="s">
        <v>117</v>
      </c>
    </row>
    <row r="864" spans="1:65" s="12" customFormat="1" ht="22.9" customHeight="1">
      <c r="B864" s="131"/>
      <c r="D864" s="132" t="s">
        <v>69</v>
      </c>
      <c r="E864" s="142" t="s">
        <v>1065</v>
      </c>
      <c r="F864" s="142" t="s">
        <v>1066</v>
      </c>
      <c r="I864" s="134"/>
      <c r="J864" s="143">
        <f>BK864</f>
        <v>0</v>
      </c>
      <c r="L864" s="131"/>
      <c r="M864" s="136"/>
      <c r="N864" s="137"/>
      <c r="O864" s="137"/>
      <c r="P864" s="138">
        <f>SUM(P865:P957)</f>
        <v>0</v>
      </c>
      <c r="Q864" s="137"/>
      <c r="R864" s="138">
        <f>SUM(R865:R957)</f>
        <v>3.3129178000000001</v>
      </c>
      <c r="S864" s="137"/>
      <c r="T864" s="139">
        <f>SUM(T865:T957)</f>
        <v>0.01</v>
      </c>
      <c r="AR864" s="132" t="s">
        <v>79</v>
      </c>
      <c r="AT864" s="140" t="s">
        <v>69</v>
      </c>
      <c r="AU864" s="140" t="s">
        <v>32</v>
      </c>
      <c r="AY864" s="132" t="s">
        <v>117</v>
      </c>
      <c r="BK864" s="141">
        <f>SUM(BK865:BK957)</f>
        <v>0</v>
      </c>
    </row>
    <row r="865" spans="1:65" s="2" customFormat="1" ht="16.5" customHeight="1">
      <c r="A865" s="34"/>
      <c r="B865" s="144"/>
      <c r="C865" s="145" t="s">
        <v>1067</v>
      </c>
      <c r="D865" s="145" t="s">
        <v>120</v>
      </c>
      <c r="E865" s="146" t="s">
        <v>1068</v>
      </c>
      <c r="F865" s="147" t="s">
        <v>1069</v>
      </c>
      <c r="G865" s="148" t="s">
        <v>801</v>
      </c>
      <c r="H865" s="149">
        <v>2979.98</v>
      </c>
      <c r="I865" s="150"/>
      <c r="J865" s="151">
        <f>ROUND(I865*H865,2)</f>
        <v>0</v>
      </c>
      <c r="K865" s="147" t="s">
        <v>214</v>
      </c>
      <c r="L865" s="35"/>
      <c r="M865" s="152" t="s">
        <v>3</v>
      </c>
      <c r="N865" s="153" t="s">
        <v>41</v>
      </c>
      <c r="O865" s="55"/>
      <c r="P865" s="154">
        <f>O865*H865</f>
        <v>0</v>
      </c>
      <c r="Q865" s="154">
        <v>1.1E-4</v>
      </c>
      <c r="R865" s="154">
        <f>Q865*H865</f>
        <v>0.32779780000000003</v>
      </c>
      <c r="S865" s="154">
        <v>0</v>
      </c>
      <c r="T865" s="155">
        <f>S865*H865</f>
        <v>0</v>
      </c>
      <c r="U865" s="34"/>
      <c r="V865" s="34"/>
      <c r="W865" s="34"/>
      <c r="X865" s="34"/>
      <c r="Y865" s="34"/>
      <c r="Z865" s="34"/>
      <c r="AA865" s="34"/>
      <c r="AB865" s="34"/>
      <c r="AC865" s="34"/>
      <c r="AD865" s="34"/>
      <c r="AE865" s="34"/>
      <c r="AR865" s="156" t="s">
        <v>284</v>
      </c>
      <c r="AT865" s="156" t="s">
        <v>120</v>
      </c>
      <c r="AU865" s="156" t="s">
        <v>79</v>
      </c>
      <c r="AY865" s="19" t="s">
        <v>117</v>
      </c>
      <c r="BE865" s="157">
        <f>IF(N865="základní",J865,0)</f>
        <v>0</v>
      </c>
      <c r="BF865" s="157">
        <f>IF(N865="snížená",J865,0)</f>
        <v>0</v>
      </c>
      <c r="BG865" s="157">
        <f>IF(N865="zákl. přenesená",J865,0)</f>
        <v>0</v>
      </c>
      <c r="BH865" s="157">
        <f>IF(N865="sníž. přenesená",J865,0)</f>
        <v>0</v>
      </c>
      <c r="BI865" s="157">
        <f>IF(N865="nulová",J865,0)</f>
        <v>0</v>
      </c>
      <c r="BJ865" s="19" t="s">
        <v>32</v>
      </c>
      <c r="BK865" s="157">
        <f>ROUND(I865*H865,2)</f>
        <v>0</v>
      </c>
      <c r="BL865" s="19" t="s">
        <v>284</v>
      </c>
      <c r="BM865" s="156" t="s">
        <v>1070</v>
      </c>
    </row>
    <row r="866" spans="1:65" s="2" customFormat="1">
      <c r="A866" s="34"/>
      <c r="B866" s="35"/>
      <c r="C866" s="34"/>
      <c r="D866" s="186" t="s">
        <v>216</v>
      </c>
      <c r="E866" s="34"/>
      <c r="F866" s="187" t="s">
        <v>1071</v>
      </c>
      <c r="G866" s="34"/>
      <c r="H866" s="34"/>
      <c r="I866" s="188"/>
      <c r="J866" s="34"/>
      <c r="K866" s="34"/>
      <c r="L866" s="35"/>
      <c r="M866" s="189"/>
      <c r="N866" s="190"/>
      <c r="O866" s="55"/>
      <c r="P866" s="55"/>
      <c r="Q866" s="55"/>
      <c r="R866" s="55"/>
      <c r="S866" s="55"/>
      <c r="T866" s="56"/>
      <c r="U866" s="34"/>
      <c r="V866" s="34"/>
      <c r="W866" s="34"/>
      <c r="X866" s="34"/>
      <c r="Y866" s="34"/>
      <c r="Z866" s="34"/>
      <c r="AA866" s="34"/>
      <c r="AB866" s="34"/>
      <c r="AC866" s="34"/>
      <c r="AD866" s="34"/>
      <c r="AE866" s="34"/>
      <c r="AT866" s="19" t="s">
        <v>216</v>
      </c>
      <c r="AU866" s="19" t="s">
        <v>79</v>
      </c>
    </row>
    <row r="867" spans="1:65" s="13" customFormat="1">
      <c r="B867" s="158"/>
      <c r="D867" s="159" t="s">
        <v>126</v>
      </c>
      <c r="E867" s="160" t="s">
        <v>3</v>
      </c>
      <c r="F867" s="161" t="s">
        <v>837</v>
      </c>
      <c r="H867" s="160" t="s">
        <v>3</v>
      </c>
      <c r="I867" s="162"/>
      <c r="L867" s="158"/>
      <c r="M867" s="163"/>
      <c r="N867" s="164"/>
      <c r="O867" s="164"/>
      <c r="P867" s="164"/>
      <c r="Q867" s="164"/>
      <c r="R867" s="164"/>
      <c r="S867" s="164"/>
      <c r="T867" s="165"/>
      <c r="AT867" s="160" t="s">
        <v>126</v>
      </c>
      <c r="AU867" s="160" t="s">
        <v>79</v>
      </c>
      <c r="AV867" s="13" t="s">
        <v>32</v>
      </c>
      <c r="AW867" s="13" t="s">
        <v>31</v>
      </c>
      <c r="AX867" s="13" t="s">
        <v>70</v>
      </c>
      <c r="AY867" s="160" t="s">
        <v>117</v>
      </c>
    </row>
    <row r="868" spans="1:65" s="13" customFormat="1">
      <c r="B868" s="158"/>
      <c r="D868" s="159" t="s">
        <v>126</v>
      </c>
      <c r="E868" s="160" t="s">
        <v>3</v>
      </c>
      <c r="F868" s="161" t="s">
        <v>838</v>
      </c>
      <c r="H868" s="160" t="s">
        <v>3</v>
      </c>
      <c r="I868" s="162"/>
      <c r="L868" s="158"/>
      <c r="M868" s="163"/>
      <c r="N868" s="164"/>
      <c r="O868" s="164"/>
      <c r="P868" s="164"/>
      <c r="Q868" s="164"/>
      <c r="R868" s="164"/>
      <c r="S868" s="164"/>
      <c r="T868" s="165"/>
      <c r="AT868" s="160" t="s">
        <v>126</v>
      </c>
      <c r="AU868" s="160" t="s">
        <v>79</v>
      </c>
      <c r="AV868" s="13" t="s">
        <v>32</v>
      </c>
      <c r="AW868" s="13" t="s">
        <v>31</v>
      </c>
      <c r="AX868" s="13" t="s">
        <v>70</v>
      </c>
      <c r="AY868" s="160" t="s">
        <v>117</v>
      </c>
    </row>
    <row r="869" spans="1:65" s="14" customFormat="1">
      <c r="B869" s="166"/>
      <c r="D869" s="159" t="s">
        <v>126</v>
      </c>
      <c r="E869" s="167" t="s">
        <v>3</v>
      </c>
      <c r="F869" s="168" t="s">
        <v>1072</v>
      </c>
      <c r="H869" s="169">
        <v>413.7</v>
      </c>
      <c r="I869" s="170"/>
      <c r="L869" s="166"/>
      <c r="M869" s="171"/>
      <c r="N869" s="172"/>
      <c r="O869" s="172"/>
      <c r="P869" s="172"/>
      <c r="Q869" s="172"/>
      <c r="R869" s="172"/>
      <c r="S869" s="172"/>
      <c r="T869" s="173"/>
      <c r="AT869" s="167" t="s">
        <v>126</v>
      </c>
      <c r="AU869" s="167" t="s">
        <v>79</v>
      </c>
      <c r="AV869" s="14" t="s">
        <v>79</v>
      </c>
      <c r="AW869" s="14" t="s">
        <v>31</v>
      </c>
      <c r="AX869" s="14" t="s">
        <v>70</v>
      </c>
      <c r="AY869" s="167" t="s">
        <v>117</v>
      </c>
    </row>
    <row r="870" spans="1:65" s="13" customFormat="1">
      <c r="B870" s="158"/>
      <c r="D870" s="159" t="s">
        <v>126</v>
      </c>
      <c r="E870" s="160" t="s">
        <v>3</v>
      </c>
      <c r="F870" s="161" t="s">
        <v>840</v>
      </c>
      <c r="H870" s="160" t="s">
        <v>3</v>
      </c>
      <c r="I870" s="162"/>
      <c r="L870" s="158"/>
      <c r="M870" s="163"/>
      <c r="N870" s="164"/>
      <c r="O870" s="164"/>
      <c r="P870" s="164"/>
      <c r="Q870" s="164"/>
      <c r="R870" s="164"/>
      <c r="S870" s="164"/>
      <c r="T870" s="165"/>
      <c r="AT870" s="160" t="s">
        <v>126</v>
      </c>
      <c r="AU870" s="160" t="s">
        <v>79</v>
      </c>
      <c r="AV870" s="13" t="s">
        <v>32</v>
      </c>
      <c r="AW870" s="13" t="s">
        <v>31</v>
      </c>
      <c r="AX870" s="13" t="s">
        <v>70</v>
      </c>
      <c r="AY870" s="160" t="s">
        <v>117</v>
      </c>
    </row>
    <row r="871" spans="1:65" s="14" customFormat="1">
      <c r="B871" s="166"/>
      <c r="D871" s="159" t="s">
        <v>126</v>
      </c>
      <c r="E871" s="167" t="s">
        <v>3</v>
      </c>
      <c r="F871" s="168" t="s">
        <v>1073</v>
      </c>
      <c r="H871" s="169">
        <v>648.48</v>
      </c>
      <c r="I871" s="170"/>
      <c r="L871" s="166"/>
      <c r="M871" s="171"/>
      <c r="N871" s="172"/>
      <c r="O871" s="172"/>
      <c r="P871" s="172"/>
      <c r="Q871" s="172"/>
      <c r="R871" s="172"/>
      <c r="S871" s="172"/>
      <c r="T871" s="173"/>
      <c r="AT871" s="167" t="s">
        <v>126</v>
      </c>
      <c r="AU871" s="167" t="s">
        <v>79</v>
      </c>
      <c r="AV871" s="14" t="s">
        <v>79</v>
      </c>
      <c r="AW871" s="14" t="s">
        <v>31</v>
      </c>
      <c r="AX871" s="14" t="s">
        <v>70</v>
      </c>
      <c r="AY871" s="167" t="s">
        <v>117</v>
      </c>
    </row>
    <row r="872" spans="1:65" s="13" customFormat="1">
      <c r="B872" s="158"/>
      <c r="D872" s="159" t="s">
        <v>126</v>
      </c>
      <c r="E872" s="160" t="s">
        <v>3</v>
      </c>
      <c r="F872" s="161" t="s">
        <v>842</v>
      </c>
      <c r="H872" s="160" t="s">
        <v>3</v>
      </c>
      <c r="I872" s="162"/>
      <c r="L872" s="158"/>
      <c r="M872" s="163"/>
      <c r="N872" s="164"/>
      <c r="O872" s="164"/>
      <c r="P872" s="164"/>
      <c r="Q872" s="164"/>
      <c r="R872" s="164"/>
      <c r="S872" s="164"/>
      <c r="T872" s="165"/>
      <c r="AT872" s="160" t="s">
        <v>126</v>
      </c>
      <c r="AU872" s="160" t="s">
        <v>79</v>
      </c>
      <c r="AV872" s="13" t="s">
        <v>32</v>
      </c>
      <c r="AW872" s="13" t="s">
        <v>31</v>
      </c>
      <c r="AX872" s="13" t="s">
        <v>70</v>
      </c>
      <c r="AY872" s="160" t="s">
        <v>117</v>
      </c>
    </row>
    <row r="873" spans="1:65" s="14" customFormat="1">
      <c r="B873" s="166"/>
      <c r="D873" s="159" t="s">
        <v>126</v>
      </c>
      <c r="E873" s="167" t="s">
        <v>3</v>
      </c>
      <c r="F873" s="168" t="s">
        <v>1074</v>
      </c>
      <c r="H873" s="169">
        <v>680.7</v>
      </c>
      <c r="I873" s="170"/>
      <c r="L873" s="166"/>
      <c r="M873" s="171"/>
      <c r="N873" s="172"/>
      <c r="O873" s="172"/>
      <c r="P873" s="172"/>
      <c r="Q873" s="172"/>
      <c r="R873" s="172"/>
      <c r="S873" s="172"/>
      <c r="T873" s="173"/>
      <c r="AT873" s="167" t="s">
        <v>126</v>
      </c>
      <c r="AU873" s="167" t="s">
        <v>79</v>
      </c>
      <c r="AV873" s="14" t="s">
        <v>79</v>
      </c>
      <c r="AW873" s="14" t="s">
        <v>31</v>
      </c>
      <c r="AX873" s="14" t="s">
        <v>70</v>
      </c>
      <c r="AY873" s="167" t="s">
        <v>117</v>
      </c>
    </row>
    <row r="874" spans="1:65" s="13" customFormat="1">
      <c r="B874" s="158"/>
      <c r="D874" s="159" t="s">
        <v>126</v>
      </c>
      <c r="E874" s="160" t="s">
        <v>3</v>
      </c>
      <c r="F874" s="161" t="s">
        <v>844</v>
      </c>
      <c r="H874" s="160" t="s">
        <v>3</v>
      </c>
      <c r="I874" s="162"/>
      <c r="L874" s="158"/>
      <c r="M874" s="163"/>
      <c r="N874" s="164"/>
      <c r="O874" s="164"/>
      <c r="P874" s="164"/>
      <c r="Q874" s="164"/>
      <c r="R874" s="164"/>
      <c r="S874" s="164"/>
      <c r="T874" s="165"/>
      <c r="AT874" s="160" t="s">
        <v>126</v>
      </c>
      <c r="AU874" s="160" t="s">
        <v>79</v>
      </c>
      <c r="AV874" s="13" t="s">
        <v>32</v>
      </c>
      <c r="AW874" s="13" t="s">
        <v>31</v>
      </c>
      <c r="AX874" s="13" t="s">
        <v>70</v>
      </c>
      <c r="AY874" s="160" t="s">
        <v>117</v>
      </c>
    </row>
    <row r="875" spans="1:65" s="14" customFormat="1">
      <c r="B875" s="166"/>
      <c r="D875" s="159" t="s">
        <v>126</v>
      </c>
      <c r="E875" s="167" t="s">
        <v>3</v>
      </c>
      <c r="F875" s="168" t="s">
        <v>1075</v>
      </c>
      <c r="H875" s="169">
        <v>881.1</v>
      </c>
      <c r="I875" s="170"/>
      <c r="L875" s="166"/>
      <c r="M875" s="171"/>
      <c r="N875" s="172"/>
      <c r="O875" s="172"/>
      <c r="P875" s="172"/>
      <c r="Q875" s="172"/>
      <c r="R875" s="172"/>
      <c r="S875" s="172"/>
      <c r="T875" s="173"/>
      <c r="AT875" s="167" t="s">
        <v>126</v>
      </c>
      <c r="AU875" s="167" t="s">
        <v>79</v>
      </c>
      <c r="AV875" s="14" t="s">
        <v>79</v>
      </c>
      <c r="AW875" s="14" t="s">
        <v>31</v>
      </c>
      <c r="AX875" s="14" t="s">
        <v>70</v>
      </c>
      <c r="AY875" s="167" t="s">
        <v>117</v>
      </c>
    </row>
    <row r="876" spans="1:65" s="13" customFormat="1">
      <c r="B876" s="158"/>
      <c r="D876" s="159" t="s">
        <v>126</v>
      </c>
      <c r="E876" s="160" t="s">
        <v>3</v>
      </c>
      <c r="F876" s="161" t="s">
        <v>846</v>
      </c>
      <c r="H876" s="160" t="s">
        <v>3</v>
      </c>
      <c r="I876" s="162"/>
      <c r="L876" s="158"/>
      <c r="M876" s="163"/>
      <c r="N876" s="164"/>
      <c r="O876" s="164"/>
      <c r="P876" s="164"/>
      <c r="Q876" s="164"/>
      <c r="R876" s="164"/>
      <c r="S876" s="164"/>
      <c r="T876" s="165"/>
      <c r="AT876" s="160" t="s">
        <v>126</v>
      </c>
      <c r="AU876" s="160" t="s">
        <v>79</v>
      </c>
      <c r="AV876" s="13" t="s">
        <v>32</v>
      </c>
      <c r="AW876" s="13" t="s">
        <v>31</v>
      </c>
      <c r="AX876" s="13" t="s">
        <v>70</v>
      </c>
      <c r="AY876" s="160" t="s">
        <v>117</v>
      </c>
    </row>
    <row r="877" spans="1:65" s="14" customFormat="1">
      <c r="B877" s="166"/>
      <c r="D877" s="159" t="s">
        <v>126</v>
      </c>
      <c r="E877" s="167" t="s">
        <v>3</v>
      </c>
      <c r="F877" s="168" t="s">
        <v>1076</v>
      </c>
      <c r="H877" s="169">
        <v>131.68</v>
      </c>
      <c r="I877" s="170"/>
      <c r="L877" s="166"/>
      <c r="M877" s="171"/>
      <c r="N877" s="172"/>
      <c r="O877" s="172"/>
      <c r="P877" s="172"/>
      <c r="Q877" s="172"/>
      <c r="R877" s="172"/>
      <c r="S877" s="172"/>
      <c r="T877" s="173"/>
      <c r="AT877" s="167" t="s">
        <v>126</v>
      </c>
      <c r="AU877" s="167" t="s">
        <v>79</v>
      </c>
      <c r="AV877" s="14" t="s">
        <v>79</v>
      </c>
      <c r="AW877" s="14" t="s">
        <v>31</v>
      </c>
      <c r="AX877" s="14" t="s">
        <v>70</v>
      </c>
      <c r="AY877" s="167" t="s">
        <v>117</v>
      </c>
    </row>
    <row r="878" spans="1:65" s="13" customFormat="1">
      <c r="B878" s="158"/>
      <c r="D878" s="159" t="s">
        <v>126</v>
      </c>
      <c r="E878" s="160" t="s">
        <v>3</v>
      </c>
      <c r="F878" s="161" t="s">
        <v>848</v>
      </c>
      <c r="H878" s="160" t="s">
        <v>3</v>
      </c>
      <c r="I878" s="162"/>
      <c r="L878" s="158"/>
      <c r="M878" s="163"/>
      <c r="N878" s="164"/>
      <c r="O878" s="164"/>
      <c r="P878" s="164"/>
      <c r="Q878" s="164"/>
      <c r="R878" s="164"/>
      <c r="S878" s="164"/>
      <c r="T878" s="165"/>
      <c r="AT878" s="160" t="s">
        <v>126</v>
      </c>
      <c r="AU878" s="160" t="s">
        <v>79</v>
      </c>
      <c r="AV878" s="13" t="s">
        <v>32</v>
      </c>
      <c r="AW878" s="13" t="s">
        <v>31</v>
      </c>
      <c r="AX878" s="13" t="s">
        <v>70</v>
      </c>
      <c r="AY878" s="160" t="s">
        <v>117</v>
      </c>
    </row>
    <row r="879" spans="1:65" s="14" customFormat="1">
      <c r="B879" s="166"/>
      <c r="D879" s="159" t="s">
        <v>126</v>
      </c>
      <c r="E879" s="167" t="s">
        <v>3</v>
      </c>
      <c r="F879" s="168" t="s">
        <v>1077</v>
      </c>
      <c r="H879" s="169">
        <v>120.96</v>
      </c>
      <c r="I879" s="170"/>
      <c r="L879" s="166"/>
      <c r="M879" s="171"/>
      <c r="N879" s="172"/>
      <c r="O879" s="172"/>
      <c r="P879" s="172"/>
      <c r="Q879" s="172"/>
      <c r="R879" s="172"/>
      <c r="S879" s="172"/>
      <c r="T879" s="173"/>
      <c r="AT879" s="167" t="s">
        <v>126</v>
      </c>
      <c r="AU879" s="167" t="s">
        <v>79</v>
      </c>
      <c r="AV879" s="14" t="s">
        <v>79</v>
      </c>
      <c r="AW879" s="14" t="s">
        <v>31</v>
      </c>
      <c r="AX879" s="14" t="s">
        <v>70</v>
      </c>
      <c r="AY879" s="167" t="s">
        <v>117</v>
      </c>
    </row>
    <row r="880" spans="1:65" s="13" customFormat="1">
      <c r="B880" s="158"/>
      <c r="D880" s="159" t="s">
        <v>126</v>
      </c>
      <c r="E880" s="160" t="s">
        <v>3</v>
      </c>
      <c r="F880" s="161" t="s">
        <v>849</v>
      </c>
      <c r="H880" s="160" t="s">
        <v>3</v>
      </c>
      <c r="I880" s="162"/>
      <c r="L880" s="158"/>
      <c r="M880" s="163"/>
      <c r="N880" s="164"/>
      <c r="O880" s="164"/>
      <c r="P880" s="164"/>
      <c r="Q880" s="164"/>
      <c r="R880" s="164"/>
      <c r="S880" s="164"/>
      <c r="T880" s="165"/>
      <c r="AT880" s="160" t="s">
        <v>126</v>
      </c>
      <c r="AU880" s="160" t="s">
        <v>79</v>
      </c>
      <c r="AV880" s="13" t="s">
        <v>32</v>
      </c>
      <c r="AW880" s="13" t="s">
        <v>31</v>
      </c>
      <c r="AX880" s="13" t="s">
        <v>70</v>
      </c>
      <c r="AY880" s="160" t="s">
        <v>117</v>
      </c>
    </row>
    <row r="881" spans="1:65" s="14" customFormat="1">
      <c r="B881" s="166"/>
      <c r="D881" s="159" t="s">
        <v>126</v>
      </c>
      <c r="E881" s="167" t="s">
        <v>3</v>
      </c>
      <c r="F881" s="168" t="s">
        <v>1078</v>
      </c>
      <c r="H881" s="169">
        <v>103.36</v>
      </c>
      <c r="I881" s="170"/>
      <c r="L881" s="166"/>
      <c r="M881" s="171"/>
      <c r="N881" s="172"/>
      <c r="O881" s="172"/>
      <c r="P881" s="172"/>
      <c r="Q881" s="172"/>
      <c r="R881" s="172"/>
      <c r="S881" s="172"/>
      <c r="T881" s="173"/>
      <c r="AT881" s="167" t="s">
        <v>126</v>
      </c>
      <c r="AU881" s="167" t="s">
        <v>79</v>
      </c>
      <c r="AV881" s="14" t="s">
        <v>79</v>
      </c>
      <c r="AW881" s="14" t="s">
        <v>31</v>
      </c>
      <c r="AX881" s="14" t="s">
        <v>70</v>
      </c>
      <c r="AY881" s="167" t="s">
        <v>117</v>
      </c>
    </row>
    <row r="882" spans="1:65" s="15" customFormat="1">
      <c r="B882" s="178"/>
      <c r="D882" s="159" t="s">
        <v>126</v>
      </c>
      <c r="E882" s="179" t="s">
        <v>3</v>
      </c>
      <c r="F882" s="180" t="s">
        <v>210</v>
      </c>
      <c r="H882" s="181">
        <v>2979.98</v>
      </c>
      <c r="I882" s="182"/>
      <c r="L882" s="178"/>
      <c r="M882" s="183"/>
      <c r="N882" s="184"/>
      <c r="O882" s="184"/>
      <c r="P882" s="184"/>
      <c r="Q882" s="184"/>
      <c r="R882" s="184"/>
      <c r="S882" s="184"/>
      <c r="T882" s="185"/>
      <c r="AT882" s="179" t="s">
        <v>126</v>
      </c>
      <c r="AU882" s="179" t="s">
        <v>79</v>
      </c>
      <c r="AV882" s="15" t="s">
        <v>124</v>
      </c>
      <c r="AW882" s="15" t="s">
        <v>31</v>
      </c>
      <c r="AX882" s="15" t="s">
        <v>32</v>
      </c>
      <c r="AY882" s="179" t="s">
        <v>117</v>
      </c>
    </row>
    <row r="883" spans="1:65" s="2" customFormat="1" ht="16.5" customHeight="1">
      <c r="A883" s="34"/>
      <c r="B883" s="144"/>
      <c r="C883" s="191" t="s">
        <v>1079</v>
      </c>
      <c r="D883" s="191" t="s">
        <v>220</v>
      </c>
      <c r="E883" s="192" t="s">
        <v>1080</v>
      </c>
      <c r="F883" s="193" t="s">
        <v>1081</v>
      </c>
      <c r="G883" s="194" t="s">
        <v>229</v>
      </c>
      <c r="H883" s="195">
        <v>21</v>
      </c>
      <c r="I883" s="196"/>
      <c r="J883" s="197">
        <f>ROUND(I883*H883,2)</f>
        <v>0</v>
      </c>
      <c r="K883" s="193" t="s">
        <v>3</v>
      </c>
      <c r="L883" s="198"/>
      <c r="M883" s="199" t="s">
        <v>3</v>
      </c>
      <c r="N883" s="200" t="s">
        <v>41</v>
      </c>
      <c r="O883" s="55"/>
      <c r="P883" s="154">
        <f>O883*H883</f>
        <v>0</v>
      </c>
      <c r="Q883" s="154">
        <v>1.9699999999999999E-2</v>
      </c>
      <c r="R883" s="154">
        <f>Q883*H883</f>
        <v>0.41369999999999996</v>
      </c>
      <c r="S883" s="154">
        <v>0</v>
      </c>
      <c r="T883" s="155">
        <f>S883*H883</f>
        <v>0</v>
      </c>
      <c r="U883" s="34"/>
      <c r="V883" s="34"/>
      <c r="W883" s="34"/>
      <c r="X883" s="34"/>
      <c r="Y883" s="34"/>
      <c r="Z883" s="34"/>
      <c r="AA883" s="34"/>
      <c r="AB883" s="34"/>
      <c r="AC883" s="34"/>
      <c r="AD883" s="34"/>
      <c r="AE883" s="34"/>
      <c r="AR883" s="156" t="s">
        <v>361</v>
      </c>
      <c r="AT883" s="156" t="s">
        <v>220</v>
      </c>
      <c r="AU883" s="156" t="s">
        <v>79</v>
      </c>
      <c r="AY883" s="19" t="s">
        <v>117</v>
      </c>
      <c r="BE883" s="157">
        <f>IF(N883="základní",J883,0)</f>
        <v>0</v>
      </c>
      <c r="BF883" s="157">
        <f>IF(N883="snížená",J883,0)</f>
        <v>0</v>
      </c>
      <c r="BG883" s="157">
        <f>IF(N883="zákl. přenesená",J883,0)</f>
        <v>0</v>
      </c>
      <c r="BH883" s="157">
        <f>IF(N883="sníž. přenesená",J883,0)</f>
        <v>0</v>
      </c>
      <c r="BI883" s="157">
        <f>IF(N883="nulová",J883,0)</f>
        <v>0</v>
      </c>
      <c r="BJ883" s="19" t="s">
        <v>32</v>
      </c>
      <c r="BK883" s="157">
        <f>ROUND(I883*H883,2)</f>
        <v>0</v>
      </c>
      <c r="BL883" s="19" t="s">
        <v>284</v>
      </c>
      <c r="BM883" s="156" t="s">
        <v>1082</v>
      </c>
    </row>
    <row r="884" spans="1:65" s="2" customFormat="1" ht="312">
      <c r="A884" s="34"/>
      <c r="B884" s="35"/>
      <c r="C884" s="34"/>
      <c r="D884" s="159" t="s">
        <v>224</v>
      </c>
      <c r="E884" s="34"/>
      <c r="F884" s="201" t="s">
        <v>1083</v>
      </c>
      <c r="G884" s="34"/>
      <c r="H884" s="34"/>
      <c r="I884" s="188"/>
      <c r="J884" s="34"/>
      <c r="K884" s="34"/>
      <c r="L884" s="35"/>
      <c r="M884" s="189"/>
      <c r="N884" s="190"/>
      <c r="O884" s="55"/>
      <c r="P884" s="55"/>
      <c r="Q884" s="55"/>
      <c r="R884" s="55"/>
      <c r="S884" s="55"/>
      <c r="T884" s="56"/>
      <c r="U884" s="34"/>
      <c r="V884" s="34"/>
      <c r="W884" s="34"/>
      <c r="X884" s="34"/>
      <c r="Y884" s="34"/>
      <c r="Z884" s="34"/>
      <c r="AA884" s="34"/>
      <c r="AB884" s="34"/>
      <c r="AC884" s="34"/>
      <c r="AD884" s="34"/>
      <c r="AE884" s="34"/>
      <c r="AT884" s="19" t="s">
        <v>224</v>
      </c>
      <c r="AU884" s="19" t="s">
        <v>79</v>
      </c>
    </row>
    <row r="885" spans="1:65" s="13" customFormat="1">
      <c r="B885" s="158"/>
      <c r="D885" s="159" t="s">
        <v>126</v>
      </c>
      <c r="E885" s="160" t="s">
        <v>3</v>
      </c>
      <c r="F885" s="161" t="s">
        <v>837</v>
      </c>
      <c r="H885" s="160" t="s">
        <v>3</v>
      </c>
      <c r="I885" s="162"/>
      <c r="L885" s="158"/>
      <c r="M885" s="163"/>
      <c r="N885" s="164"/>
      <c r="O885" s="164"/>
      <c r="P885" s="164"/>
      <c r="Q885" s="164"/>
      <c r="R885" s="164"/>
      <c r="S885" s="164"/>
      <c r="T885" s="165"/>
      <c r="AT885" s="160" t="s">
        <v>126</v>
      </c>
      <c r="AU885" s="160" t="s">
        <v>79</v>
      </c>
      <c r="AV885" s="13" t="s">
        <v>32</v>
      </c>
      <c r="AW885" s="13" t="s">
        <v>31</v>
      </c>
      <c r="AX885" s="13" t="s">
        <v>70</v>
      </c>
      <c r="AY885" s="160" t="s">
        <v>117</v>
      </c>
    </row>
    <row r="886" spans="1:65" s="13" customFormat="1">
      <c r="B886" s="158"/>
      <c r="D886" s="159" t="s">
        <v>126</v>
      </c>
      <c r="E886" s="160" t="s">
        <v>3</v>
      </c>
      <c r="F886" s="161" t="s">
        <v>1084</v>
      </c>
      <c r="H886" s="160" t="s">
        <v>3</v>
      </c>
      <c r="I886" s="162"/>
      <c r="L886" s="158"/>
      <c r="M886" s="163"/>
      <c r="N886" s="164"/>
      <c r="O886" s="164"/>
      <c r="P886" s="164"/>
      <c r="Q886" s="164"/>
      <c r="R886" s="164"/>
      <c r="S886" s="164"/>
      <c r="T886" s="165"/>
      <c r="AT886" s="160" t="s">
        <v>126</v>
      </c>
      <c r="AU886" s="160" t="s">
        <v>79</v>
      </c>
      <c r="AV886" s="13" t="s">
        <v>32</v>
      </c>
      <c r="AW886" s="13" t="s">
        <v>31</v>
      </c>
      <c r="AX886" s="13" t="s">
        <v>70</v>
      </c>
      <c r="AY886" s="160" t="s">
        <v>117</v>
      </c>
    </row>
    <row r="887" spans="1:65" s="13" customFormat="1">
      <c r="B887" s="158"/>
      <c r="D887" s="159" t="s">
        <v>126</v>
      </c>
      <c r="E887" s="160" t="s">
        <v>3</v>
      </c>
      <c r="F887" s="161" t="s">
        <v>1085</v>
      </c>
      <c r="H887" s="160" t="s">
        <v>3</v>
      </c>
      <c r="I887" s="162"/>
      <c r="L887" s="158"/>
      <c r="M887" s="163"/>
      <c r="N887" s="164"/>
      <c r="O887" s="164"/>
      <c r="P887" s="164"/>
      <c r="Q887" s="164"/>
      <c r="R887" s="164"/>
      <c r="S887" s="164"/>
      <c r="T887" s="165"/>
      <c r="AT887" s="160" t="s">
        <v>126</v>
      </c>
      <c r="AU887" s="160" t="s">
        <v>79</v>
      </c>
      <c r="AV887" s="13" t="s">
        <v>32</v>
      </c>
      <c r="AW887" s="13" t="s">
        <v>31</v>
      </c>
      <c r="AX887" s="13" t="s">
        <v>70</v>
      </c>
      <c r="AY887" s="160" t="s">
        <v>117</v>
      </c>
    </row>
    <row r="888" spans="1:65" s="14" customFormat="1">
      <c r="B888" s="166"/>
      <c r="D888" s="159" t="s">
        <v>126</v>
      </c>
      <c r="E888" s="167" t="s">
        <v>3</v>
      </c>
      <c r="F888" s="168" t="s">
        <v>8</v>
      </c>
      <c r="H888" s="169">
        <v>21</v>
      </c>
      <c r="I888" s="170"/>
      <c r="L888" s="166"/>
      <c r="M888" s="171"/>
      <c r="N888" s="172"/>
      <c r="O888" s="172"/>
      <c r="P888" s="172"/>
      <c r="Q888" s="172"/>
      <c r="R888" s="172"/>
      <c r="S888" s="172"/>
      <c r="T888" s="173"/>
      <c r="AT888" s="167" t="s">
        <v>126</v>
      </c>
      <c r="AU888" s="167" t="s">
        <v>79</v>
      </c>
      <c r="AV888" s="14" t="s">
        <v>79</v>
      </c>
      <c r="AW888" s="14" t="s">
        <v>31</v>
      </c>
      <c r="AX888" s="14" t="s">
        <v>32</v>
      </c>
      <c r="AY888" s="167" t="s">
        <v>117</v>
      </c>
    </row>
    <row r="889" spans="1:65" s="2" customFormat="1" ht="16.5" customHeight="1">
      <c r="A889" s="34"/>
      <c r="B889" s="144"/>
      <c r="C889" s="191" t="s">
        <v>1086</v>
      </c>
      <c r="D889" s="191" t="s">
        <v>220</v>
      </c>
      <c r="E889" s="192" t="s">
        <v>1087</v>
      </c>
      <c r="F889" s="193" t="s">
        <v>1088</v>
      </c>
      <c r="G889" s="194" t="s">
        <v>229</v>
      </c>
      <c r="H889" s="195">
        <v>28</v>
      </c>
      <c r="I889" s="196"/>
      <c r="J889" s="197">
        <f>ROUND(I889*H889,2)</f>
        <v>0</v>
      </c>
      <c r="K889" s="193" t="s">
        <v>3</v>
      </c>
      <c r="L889" s="198"/>
      <c r="M889" s="199" t="s">
        <v>3</v>
      </c>
      <c r="N889" s="200" t="s">
        <v>41</v>
      </c>
      <c r="O889" s="55"/>
      <c r="P889" s="154">
        <f>O889*H889</f>
        <v>0</v>
      </c>
      <c r="Q889" s="154">
        <v>2.316E-2</v>
      </c>
      <c r="R889" s="154">
        <f>Q889*H889</f>
        <v>0.64847999999999995</v>
      </c>
      <c r="S889" s="154">
        <v>0</v>
      </c>
      <c r="T889" s="155">
        <f>S889*H889</f>
        <v>0</v>
      </c>
      <c r="U889" s="34"/>
      <c r="V889" s="34"/>
      <c r="W889" s="34"/>
      <c r="X889" s="34"/>
      <c r="Y889" s="34"/>
      <c r="Z889" s="34"/>
      <c r="AA889" s="34"/>
      <c r="AB889" s="34"/>
      <c r="AC889" s="34"/>
      <c r="AD889" s="34"/>
      <c r="AE889" s="34"/>
      <c r="AR889" s="156" t="s">
        <v>361</v>
      </c>
      <c r="AT889" s="156" t="s">
        <v>220</v>
      </c>
      <c r="AU889" s="156" t="s">
        <v>79</v>
      </c>
      <c r="AY889" s="19" t="s">
        <v>117</v>
      </c>
      <c r="BE889" s="157">
        <f>IF(N889="základní",J889,0)</f>
        <v>0</v>
      </c>
      <c r="BF889" s="157">
        <f>IF(N889="snížená",J889,0)</f>
        <v>0</v>
      </c>
      <c r="BG889" s="157">
        <f>IF(N889="zákl. přenesená",J889,0)</f>
        <v>0</v>
      </c>
      <c r="BH889" s="157">
        <f>IF(N889="sníž. přenesená",J889,0)</f>
        <v>0</v>
      </c>
      <c r="BI889" s="157">
        <f>IF(N889="nulová",J889,0)</f>
        <v>0</v>
      </c>
      <c r="BJ889" s="19" t="s">
        <v>32</v>
      </c>
      <c r="BK889" s="157">
        <f>ROUND(I889*H889,2)</f>
        <v>0</v>
      </c>
      <c r="BL889" s="19" t="s">
        <v>284</v>
      </c>
      <c r="BM889" s="156" t="s">
        <v>1089</v>
      </c>
    </row>
    <row r="890" spans="1:65" s="2" customFormat="1" ht="273">
      <c r="A890" s="34"/>
      <c r="B890" s="35"/>
      <c r="C890" s="34"/>
      <c r="D890" s="159" t="s">
        <v>224</v>
      </c>
      <c r="E890" s="34"/>
      <c r="F890" s="201" t="s">
        <v>1090</v>
      </c>
      <c r="G890" s="34"/>
      <c r="H890" s="34"/>
      <c r="I890" s="188"/>
      <c r="J890" s="34"/>
      <c r="K890" s="34"/>
      <c r="L890" s="35"/>
      <c r="M890" s="189"/>
      <c r="N890" s="190"/>
      <c r="O890" s="55"/>
      <c r="P890" s="55"/>
      <c r="Q890" s="55"/>
      <c r="R890" s="55"/>
      <c r="S890" s="55"/>
      <c r="T890" s="56"/>
      <c r="U890" s="34"/>
      <c r="V890" s="34"/>
      <c r="W890" s="34"/>
      <c r="X890" s="34"/>
      <c r="Y890" s="34"/>
      <c r="Z890" s="34"/>
      <c r="AA890" s="34"/>
      <c r="AB890" s="34"/>
      <c r="AC890" s="34"/>
      <c r="AD890" s="34"/>
      <c r="AE890" s="34"/>
      <c r="AT890" s="19" t="s">
        <v>224</v>
      </c>
      <c r="AU890" s="19" t="s">
        <v>79</v>
      </c>
    </row>
    <row r="891" spans="1:65" s="13" customFormat="1">
      <c r="B891" s="158"/>
      <c r="D891" s="159" t="s">
        <v>126</v>
      </c>
      <c r="E891" s="160" t="s">
        <v>3</v>
      </c>
      <c r="F891" s="161" t="s">
        <v>837</v>
      </c>
      <c r="H891" s="160" t="s">
        <v>3</v>
      </c>
      <c r="I891" s="162"/>
      <c r="L891" s="158"/>
      <c r="M891" s="163"/>
      <c r="N891" s="164"/>
      <c r="O891" s="164"/>
      <c r="P891" s="164"/>
      <c r="Q891" s="164"/>
      <c r="R891" s="164"/>
      <c r="S891" s="164"/>
      <c r="T891" s="165"/>
      <c r="AT891" s="160" t="s">
        <v>126</v>
      </c>
      <c r="AU891" s="160" t="s">
        <v>79</v>
      </c>
      <c r="AV891" s="13" t="s">
        <v>32</v>
      </c>
      <c r="AW891" s="13" t="s">
        <v>31</v>
      </c>
      <c r="AX891" s="13" t="s">
        <v>70</v>
      </c>
      <c r="AY891" s="160" t="s">
        <v>117</v>
      </c>
    </row>
    <row r="892" spans="1:65" s="13" customFormat="1">
      <c r="B892" s="158"/>
      <c r="D892" s="159" t="s">
        <v>126</v>
      </c>
      <c r="E892" s="160" t="s">
        <v>3</v>
      </c>
      <c r="F892" s="161" t="s">
        <v>1091</v>
      </c>
      <c r="H892" s="160" t="s">
        <v>3</v>
      </c>
      <c r="I892" s="162"/>
      <c r="L892" s="158"/>
      <c r="M892" s="163"/>
      <c r="N892" s="164"/>
      <c r="O892" s="164"/>
      <c r="P892" s="164"/>
      <c r="Q892" s="164"/>
      <c r="R892" s="164"/>
      <c r="S892" s="164"/>
      <c r="T892" s="165"/>
      <c r="AT892" s="160" t="s">
        <v>126</v>
      </c>
      <c r="AU892" s="160" t="s">
        <v>79</v>
      </c>
      <c r="AV892" s="13" t="s">
        <v>32</v>
      </c>
      <c r="AW892" s="13" t="s">
        <v>31</v>
      </c>
      <c r="AX892" s="13" t="s">
        <v>70</v>
      </c>
      <c r="AY892" s="160" t="s">
        <v>117</v>
      </c>
    </row>
    <row r="893" spans="1:65" s="13" customFormat="1">
      <c r="B893" s="158"/>
      <c r="D893" s="159" t="s">
        <v>126</v>
      </c>
      <c r="E893" s="160" t="s">
        <v>3</v>
      </c>
      <c r="F893" s="161" t="s">
        <v>1092</v>
      </c>
      <c r="H893" s="160" t="s">
        <v>3</v>
      </c>
      <c r="I893" s="162"/>
      <c r="L893" s="158"/>
      <c r="M893" s="163"/>
      <c r="N893" s="164"/>
      <c r="O893" s="164"/>
      <c r="P893" s="164"/>
      <c r="Q893" s="164"/>
      <c r="R893" s="164"/>
      <c r="S893" s="164"/>
      <c r="T893" s="165"/>
      <c r="AT893" s="160" t="s">
        <v>126</v>
      </c>
      <c r="AU893" s="160" t="s">
        <v>79</v>
      </c>
      <c r="AV893" s="13" t="s">
        <v>32</v>
      </c>
      <c r="AW893" s="13" t="s">
        <v>31</v>
      </c>
      <c r="AX893" s="13" t="s">
        <v>70</v>
      </c>
      <c r="AY893" s="160" t="s">
        <v>117</v>
      </c>
    </row>
    <row r="894" spans="1:65" s="14" customFormat="1">
      <c r="B894" s="166"/>
      <c r="D894" s="159" t="s">
        <v>126</v>
      </c>
      <c r="E894" s="167" t="s">
        <v>3</v>
      </c>
      <c r="F894" s="168" t="s">
        <v>344</v>
      </c>
      <c r="H894" s="169">
        <v>28</v>
      </c>
      <c r="I894" s="170"/>
      <c r="L894" s="166"/>
      <c r="M894" s="171"/>
      <c r="N894" s="172"/>
      <c r="O894" s="172"/>
      <c r="P894" s="172"/>
      <c r="Q894" s="172"/>
      <c r="R894" s="172"/>
      <c r="S894" s="172"/>
      <c r="T894" s="173"/>
      <c r="AT894" s="167" t="s">
        <v>126</v>
      </c>
      <c r="AU894" s="167" t="s">
        <v>79</v>
      </c>
      <c r="AV894" s="14" t="s">
        <v>79</v>
      </c>
      <c r="AW894" s="14" t="s">
        <v>31</v>
      </c>
      <c r="AX894" s="14" t="s">
        <v>32</v>
      </c>
      <c r="AY894" s="167" t="s">
        <v>117</v>
      </c>
    </row>
    <row r="895" spans="1:65" s="2" customFormat="1" ht="24.2" customHeight="1">
      <c r="A895" s="34"/>
      <c r="B895" s="144"/>
      <c r="C895" s="191" t="s">
        <v>1093</v>
      </c>
      <c r="D895" s="191" t="s">
        <v>220</v>
      </c>
      <c r="E895" s="192" t="s">
        <v>1094</v>
      </c>
      <c r="F895" s="193" t="s">
        <v>1095</v>
      </c>
      <c r="G895" s="194" t="s">
        <v>229</v>
      </c>
      <c r="H895" s="195">
        <v>30</v>
      </c>
      <c r="I895" s="196"/>
      <c r="J895" s="197">
        <f>ROUND(I895*H895,2)</f>
        <v>0</v>
      </c>
      <c r="K895" s="193" t="s">
        <v>3</v>
      </c>
      <c r="L895" s="198"/>
      <c r="M895" s="199" t="s">
        <v>3</v>
      </c>
      <c r="N895" s="200" t="s">
        <v>41</v>
      </c>
      <c r="O895" s="55"/>
      <c r="P895" s="154">
        <f>O895*H895</f>
        <v>0</v>
      </c>
      <c r="Q895" s="154">
        <v>2.2700000000000001E-2</v>
      </c>
      <c r="R895" s="154">
        <f>Q895*H895</f>
        <v>0.68100000000000005</v>
      </c>
      <c r="S895" s="154">
        <v>0</v>
      </c>
      <c r="T895" s="155">
        <f>S895*H895</f>
        <v>0</v>
      </c>
      <c r="U895" s="34"/>
      <c r="V895" s="34"/>
      <c r="W895" s="34"/>
      <c r="X895" s="34"/>
      <c r="Y895" s="34"/>
      <c r="Z895" s="34"/>
      <c r="AA895" s="34"/>
      <c r="AB895" s="34"/>
      <c r="AC895" s="34"/>
      <c r="AD895" s="34"/>
      <c r="AE895" s="34"/>
      <c r="AR895" s="156" t="s">
        <v>361</v>
      </c>
      <c r="AT895" s="156" t="s">
        <v>220</v>
      </c>
      <c r="AU895" s="156" t="s">
        <v>79</v>
      </c>
      <c r="AY895" s="19" t="s">
        <v>117</v>
      </c>
      <c r="BE895" s="157">
        <f>IF(N895="základní",J895,0)</f>
        <v>0</v>
      </c>
      <c r="BF895" s="157">
        <f>IF(N895="snížená",J895,0)</f>
        <v>0</v>
      </c>
      <c r="BG895" s="157">
        <f>IF(N895="zákl. přenesená",J895,0)</f>
        <v>0</v>
      </c>
      <c r="BH895" s="157">
        <f>IF(N895="sníž. přenesená",J895,0)</f>
        <v>0</v>
      </c>
      <c r="BI895" s="157">
        <f>IF(N895="nulová",J895,0)</f>
        <v>0</v>
      </c>
      <c r="BJ895" s="19" t="s">
        <v>32</v>
      </c>
      <c r="BK895" s="157">
        <f>ROUND(I895*H895,2)</f>
        <v>0</v>
      </c>
      <c r="BL895" s="19" t="s">
        <v>284</v>
      </c>
      <c r="BM895" s="156" t="s">
        <v>1096</v>
      </c>
    </row>
    <row r="896" spans="1:65" s="2" customFormat="1" ht="312">
      <c r="A896" s="34"/>
      <c r="B896" s="35"/>
      <c r="C896" s="34"/>
      <c r="D896" s="159" t="s">
        <v>224</v>
      </c>
      <c r="E896" s="34"/>
      <c r="F896" s="201" t="s">
        <v>1097</v>
      </c>
      <c r="G896" s="34"/>
      <c r="H896" s="34"/>
      <c r="I896" s="188"/>
      <c r="J896" s="34"/>
      <c r="K896" s="34"/>
      <c r="L896" s="35"/>
      <c r="M896" s="189"/>
      <c r="N896" s="190"/>
      <c r="O896" s="55"/>
      <c r="P896" s="55"/>
      <c r="Q896" s="55"/>
      <c r="R896" s="55"/>
      <c r="S896" s="55"/>
      <c r="T896" s="56"/>
      <c r="U896" s="34"/>
      <c r="V896" s="34"/>
      <c r="W896" s="34"/>
      <c r="X896" s="34"/>
      <c r="Y896" s="34"/>
      <c r="Z896" s="34"/>
      <c r="AA896" s="34"/>
      <c r="AB896" s="34"/>
      <c r="AC896" s="34"/>
      <c r="AD896" s="34"/>
      <c r="AE896" s="34"/>
      <c r="AT896" s="19" t="s">
        <v>224</v>
      </c>
      <c r="AU896" s="19" t="s">
        <v>79</v>
      </c>
    </row>
    <row r="897" spans="1:65" s="13" customFormat="1">
      <c r="B897" s="158"/>
      <c r="D897" s="159" t="s">
        <v>126</v>
      </c>
      <c r="E897" s="160" t="s">
        <v>3</v>
      </c>
      <c r="F897" s="161" t="s">
        <v>837</v>
      </c>
      <c r="H897" s="160" t="s">
        <v>3</v>
      </c>
      <c r="I897" s="162"/>
      <c r="L897" s="158"/>
      <c r="M897" s="163"/>
      <c r="N897" s="164"/>
      <c r="O897" s="164"/>
      <c r="P897" s="164"/>
      <c r="Q897" s="164"/>
      <c r="R897" s="164"/>
      <c r="S897" s="164"/>
      <c r="T897" s="165"/>
      <c r="AT897" s="160" t="s">
        <v>126</v>
      </c>
      <c r="AU897" s="160" t="s">
        <v>79</v>
      </c>
      <c r="AV897" s="13" t="s">
        <v>32</v>
      </c>
      <c r="AW897" s="13" t="s">
        <v>31</v>
      </c>
      <c r="AX897" s="13" t="s">
        <v>70</v>
      </c>
      <c r="AY897" s="160" t="s">
        <v>117</v>
      </c>
    </row>
    <row r="898" spans="1:65" s="13" customFormat="1">
      <c r="B898" s="158"/>
      <c r="D898" s="159" t="s">
        <v>126</v>
      </c>
      <c r="E898" s="160" t="s">
        <v>3</v>
      </c>
      <c r="F898" s="161" t="s">
        <v>1091</v>
      </c>
      <c r="H898" s="160" t="s">
        <v>3</v>
      </c>
      <c r="I898" s="162"/>
      <c r="L898" s="158"/>
      <c r="M898" s="163"/>
      <c r="N898" s="164"/>
      <c r="O898" s="164"/>
      <c r="P898" s="164"/>
      <c r="Q898" s="164"/>
      <c r="R898" s="164"/>
      <c r="S898" s="164"/>
      <c r="T898" s="165"/>
      <c r="AT898" s="160" t="s">
        <v>126</v>
      </c>
      <c r="AU898" s="160" t="s">
        <v>79</v>
      </c>
      <c r="AV898" s="13" t="s">
        <v>32</v>
      </c>
      <c r="AW898" s="13" t="s">
        <v>31</v>
      </c>
      <c r="AX898" s="13" t="s">
        <v>70</v>
      </c>
      <c r="AY898" s="160" t="s">
        <v>117</v>
      </c>
    </row>
    <row r="899" spans="1:65" s="13" customFormat="1">
      <c r="B899" s="158"/>
      <c r="D899" s="159" t="s">
        <v>126</v>
      </c>
      <c r="E899" s="160" t="s">
        <v>3</v>
      </c>
      <c r="F899" s="161" t="s">
        <v>1098</v>
      </c>
      <c r="H899" s="160" t="s">
        <v>3</v>
      </c>
      <c r="I899" s="162"/>
      <c r="L899" s="158"/>
      <c r="M899" s="163"/>
      <c r="N899" s="164"/>
      <c r="O899" s="164"/>
      <c r="P899" s="164"/>
      <c r="Q899" s="164"/>
      <c r="R899" s="164"/>
      <c r="S899" s="164"/>
      <c r="T899" s="165"/>
      <c r="AT899" s="160" t="s">
        <v>126</v>
      </c>
      <c r="AU899" s="160" t="s">
        <v>79</v>
      </c>
      <c r="AV899" s="13" t="s">
        <v>32</v>
      </c>
      <c r="AW899" s="13" t="s">
        <v>31</v>
      </c>
      <c r="AX899" s="13" t="s">
        <v>70</v>
      </c>
      <c r="AY899" s="160" t="s">
        <v>117</v>
      </c>
    </row>
    <row r="900" spans="1:65" s="14" customFormat="1">
      <c r="B900" s="166"/>
      <c r="D900" s="159" t="s">
        <v>126</v>
      </c>
      <c r="E900" s="167" t="s">
        <v>3</v>
      </c>
      <c r="F900" s="168" t="s">
        <v>352</v>
      </c>
      <c r="H900" s="169">
        <v>30</v>
      </c>
      <c r="I900" s="170"/>
      <c r="L900" s="166"/>
      <c r="M900" s="171"/>
      <c r="N900" s="172"/>
      <c r="O900" s="172"/>
      <c r="P900" s="172"/>
      <c r="Q900" s="172"/>
      <c r="R900" s="172"/>
      <c r="S900" s="172"/>
      <c r="T900" s="173"/>
      <c r="AT900" s="167" t="s">
        <v>126</v>
      </c>
      <c r="AU900" s="167" t="s">
        <v>79</v>
      </c>
      <c r="AV900" s="14" t="s">
        <v>79</v>
      </c>
      <c r="AW900" s="14" t="s">
        <v>31</v>
      </c>
      <c r="AX900" s="14" t="s">
        <v>32</v>
      </c>
      <c r="AY900" s="167" t="s">
        <v>117</v>
      </c>
    </row>
    <row r="901" spans="1:65" s="2" customFormat="1" ht="24.2" customHeight="1">
      <c r="A901" s="34"/>
      <c r="B901" s="144"/>
      <c r="C901" s="191" t="s">
        <v>1099</v>
      </c>
      <c r="D901" s="191" t="s">
        <v>220</v>
      </c>
      <c r="E901" s="192" t="s">
        <v>1100</v>
      </c>
      <c r="F901" s="193" t="s">
        <v>1101</v>
      </c>
      <c r="G901" s="194" t="s">
        <v>229</v>
      </c>
      <c r="H901" s="195">
        <v>33</v>
      </c>
      <c r="I901" s="196"/>
      <c r="J901" s="197">
        <f>ROUND(I901*H901,2)</f>
        <v>0</v>
      </c>
      <c r="K901" s="193" t="s">
        <v>3</v>
      </c>
      <c r="L901" s="198"/>
      <c r="M901" s="199" t="s">
        <v>3</v>
      </c>
      <c r="N901" s="200" t="s">
        <v>41</v>
      </c>
      <c r="O901" s="55"/>
      <c r="P901" s="154">
        <f>O901*H901</f>
        <v>0</v>
      </c>
      <c r="Q901" s="154">
        <v>2.6700000000000002E-2</v>
      </c>
      <c r="R901" s="154">
        <f>Q901*H901</f>
        <v>0.88109999999999999</v>
      </c>
      <c r="S901" s="154">
        <v>0</v>
      </c>
      <c r="T901" s="155">
        <f>S901*H901</f>
        <v>0</v>
      </c>
      <c r="U901" s="34"/>
      <c r="V901" s="34"/>
      <c r="W901" s="34"/>
      <c r="X901" s="34"/>
      <c r="Y901" s="34"/>
      <c r="Z901" s="34"/>
      <c r="AA901" s="34"/>
      <c r="AB901" s="34"/>
      <c r="AC901" s="34"/>
      <c r="AD901" s="34"/>
      <c r="AE901" s="34"/>
      <c r="AR901" s="156" t="s">
        <v>361</v>
      </c>
      <c r="AT901" s="156" t="s">
        <v>220</v>
      </c>
      <c r="AU901" s="156" t="s">
        <v>79</v>
      </c>
      <c r="AY901" s="19" t="s">
        <v>117</v>
      </c>
      <c r="BE901" s="157">
        <f>IF(N901="základní",J901,0)</f>
        <v>0</v>
      </c>
      <c r="BF901" s="157">
        <f>IF(N901="snížená",J901,0)</f>
        <v>0</v>
      </c>
      <c r="BG901" s="157">
        <f>IF(N901="zákl. přenesená",J901,0)</f>
        <v>0</v>
      </c>
      <c r="BH901" s="157">
        <f>IF(N901="sníž. přenesená",J901,0)</f>
        <v>0</v>
      </c>
      <c r="BI901" s="157">
        <f>IF(N901="nulová",J901,0)</f>
        <v>0</v>
      </c>
      <c r="BJ901" s="19" t="s">
        <v>32</v>
      </c>
      <c r="BK901" s="157">
        <f>ROUND(I901*H901,2)</f>
        <v>0</v>
      </c>
      <c r="BL901" s="19" t="s">
        <v>284</v>
      </c>
      <c r="BM901" s="156" t="s">
        <v>1102</v>
      </c>
    </row>
    <row r="902" spans="1:65" s="2" customFormat="1" ht="331.5">
      <c r="A902" s="34"/>
      <c r="B902" s="35"/>
      <c r="C902" s="34"/>
      <c r="D902" s="159" t="s">
        <v>224</v>
      </c>
      <c r="E902" s="34"/>
      <c r="F902" s="201" t="s">
        <v>1103</v>
      </c>
      <c r="G902" s="34"/>
      <c r="H902" s="34"/>
      <c r="I902" s="188"/>
      <c r="J902" s="34"/>
      <c r="K902" s="34"/>
      <c r="L902" s="35"/>
      <c r="M902" s="189"/>
      <c r="N902" s="190"/>
      <c r="O902" s="55"/>
      <c r="P902" s="55"/>
      <c r="Q902" s="55"/>
      <c r="R902" s="55"/>
      <c r="S902" s="55"/>
      <c r="T902" s="56"/>
      <c r="U902" s="34"/>
      <c r="V902" s="34"/>
      <c r="W902" s="34"/>
      <c r="X902" s="34"/>
      <c r="Y902" s="34"/>
      <c r="Z902" s="34"/>
      <c r="AA902" s="34"/>
      <c r="AB902" s="34"/>
      <c r="AC902" s="34"/>
      <c r="AD902" s="34"/>
      <c r="AE902" s="34"/>
      <c r="AT902" s="19" t="s">
        <v>224</v>
      </c>
      <c r="AU902" s="19" t="s">
        <v>79</v>
      </c>
    </row>
    <row r="903" spans="1:65" s="13" customFormat="1">
      <c r="B903" s="158"/>
      <c r="D903" s="159" t="s">
        <v>126</v>
      </c>
      <c r="E903" s="160" t="s">
        <v>3</v>
      </c>
      <c r="F903" s="161" t="s">
        <v>837</v>
      </c>
      <c r="H903" s="160" t="s">
        <v>3</v>
      </c>
      <c r="I903" s="162"/>
      <c r="L903" s="158"/>
      <c r="M903" s="163"/>
      <c r="N903" s="164"/>
      <c r="O903" s="164"/>
      <c r="P903" s="164"/>
      <c r="Q903" s="164"/>
      <c r="R903" s="164"/>
      <c r="S903" s="164"/>
      <c r="T903" s="165"/>
      <c r="AT903" s="160" t="s">
        <v>126</v>
      </c>
      <c r="AU903" s="160" t="s">
        <v>79</v>
      </c>
      <c r="AV903" s="13" t="s">
        <v>32</v>
      </c>
      <c r="AW903" s="13" t="s">
        <v>31</v>
      </c>
      <c r="AX903" s="13" t="s">
        <v>70</v>
      </c>
      <c r="AY903" s="160" t="s">
        <v>117</v>
      </c>
    </row>
    <row r="904" spans="1:65" s="13" customFormat="1">
      <c r="B904" s="158"/>
      <c r="D904" s="159" t="s">
        <v>126</v>
      </c>
      <c r="E904" s="160" t="s">
        <v>3</v>
      </c>
      <c r="F904" s="161" t="s">
        <v>1091</v>
      </c>
      <c r="H904" s="160" t="s">
        <v>3</v>
      </c>
      <c r="I904" s="162"/>
      <c r="L904" s="158"/>
      <c r="M904" s="163"/>
      <c r="N904" s="164"/>
      <c r="O904" s="164"/>
      <c r="P904" s="164"/>
      <c r="Q904" s="164"/>
      <c r="R904" s="164"/>
      <c r="S904" s="164"/>
      <c r="T904" s="165"/>
      <c r="AT904" s="160" t="s">
        <v>126</v>
      </c>
      <c r="AU904" s="160" t="s">
        <v>79</v>
      </c>
      <c r="AV904" s="13" t="s">
        <v>32</v>
      </c>
      <c r="AW904" s="13" t="s">
        <v>31</v>
      </c>
      <c r="AX904" s="13" t="s">
        <v>70</v>
      </c>
      <c r="AY904" s="160" t="s">
        <v>117</v>
      </c>
    </row>
    <row r="905" spans="1:65" s="13" customFormat="1">
      <c r="B905" s="158"/>
      <c r="D905" s="159" t="s">
        <v>126</v>
      </c>
      <c r="E905" s="160" t="s">
        <v>3</v>
      </c>
      <c r="F905" s="161" t="s">
        <v>1104</v>
      </c>
      <c r="H905" s="160" t="s">
        <v>3</v>
      </c>
      <c r="I905" s="162"/>
      <c r="L905" s="158"/>
      <c r="M905" s="163"/>
      <c r="N905" s="164"/>
      <c r="O905" s="164"/>
      <c r="P905" s="164"/>
      <c r="Q905" s="164"/>
      <c r="R905" s="164"/>
      <c r="S905" s="164"/>
      <c r="T905" s="165"/>
      <c r="AT905" s="160" t="s">
        <v>126</v>
      </c>
      <c r="AU905" s="160" t="s">
        <v>79</v>
      </c>
      <c r="AV905" s="13" t="s">
        <v>32</v>
      </c>
      <c r="AW905" s="13" t="s">
        <v>31</v>
      </c>
      <c r="AX905" s="13" t="s">
        <v>70</v>
      </c>
      <c r="AY905" s="160" t="s">
        <v>117</v>
      </c>
    </row>
    <row r="906" spans="1:65" s="14" customFormat="1">
      <c r="B906" s="166"/>
      <c r="D906" s="159" t="s">
        <v>126</v>
      </c>
      <c r="E906" s="167" t="s">
        <v>3</v>
      </c>
      <c r="F906" s="168" t="s">
        <v>371</v>
      </c>
      <c r="H906" s="169">
        <v>33</v>
      </c>
      <c r="I906" s="170"/>
      <c r="L906" s="166"/>
      <c r="M906" s="171"/>
      <c r="N906" s="172"/>
      <c r="O906" s="172"/>
      <c r="P906" s="172"/>
      <c r="Q906" s="172"/>
      <c r="R906" s="172"/>
      <c r="S906" s="172"/>
      <c r="T906" s="173"/>
      <c r="AT906" s="167" t="s">
        <v>126</v>
      </c>
      <c r="AU906" s="167" t="s">
        <v>79</v>
      </c>
      <c r="AV906" s="14" t="s">
        <v>79</v>
      </c>
      <c r="AW906" s="14" t="s">
        <v>31</v>
      </c>
      <c r="AX906" s="14" t="s">
        <v>32</v>
      </c>
      <c r="AY906" s="167" t="s">
        <v>117</v>
      </c>
    </row>
    <row r="907" spans="1:65" s="2" customFormat="1" ht="16.5" customHeight="1">
      <c r="A907" s="34"/>
      <c r="B907" s="144"/>
      <c r="C907" s="191" t="s">
        <v>1105</v>
      </c>
      <c r="D907" s="191" t="s">
        <v>220</v>
      </c>
      <c r="E907" s="192" t="s">
        <v>1106</v>
      </c>
      <c r="F907" s="193" t="s">
        <v>1107</v>
      </c>
      <c r="G907" s="194" t="s">
        <v>229</v>
      </c>
      <c r="H907" s="195">
        <v>1</v>
      </c>
      <c r="I907" s="196"/>
      <c r="J907" s="197">
        <f>ROUND(I907*H907,2)</f>
        <v>0</v>
      </c>
      <c r="K907" s="193" t="s">
        <v>3</v>
      </c>
      <c r="L907" s="198"/>
      <c r="M907" s="199" t="s">
        <v>3</v>
      </c>
      <c r="N907" s="200" t="s">
        <v>41</v>
      </c>
      <c r="O907" s="55"/>
      <c r="P907" s="154">
        <f>O907*H907</f>
        <v>0</v>
      </c>
      <c r="Q907" s="154">
        <v>0.13159999999999999</v>
      </c>
      <c r="R907" s="154">
        <f>Q907*H907</f>
        <v>0.13159999999999999</v>
      </c>
      <c r="S907" s="154">
        <v>0</v>
      </c>
      <c r="T907" s="155">
        <f>S907*H907</f>
        <v>0</v>
      </c>
      <c r="U907" s="34"/>
      <c r="V907" s="34"/>
      <c r="W907" s="34"/>
      <c r="X907" s="34"/>
      <c r="Y907" s="34"/>
      <c r="Z907" s="34"/>
      <c r="AA907" s="34"/>
      <c r="AB907" s="34"/>
      <c r="AC907" s="34"/>
      <c r="AD907" s="34"/>
      <c r="AE907" s="34"/>
      <c r="AR907" s="156" t="s">
        <v>361</v>
      </c>
      <c r="AT907" s="156" t="s">
        <v>220</v>
      </c>
      <c r="AU907" s="156" t="s">
        <v>79</v>
      </c>
      <c r="AY907" s="19" t="s">
        <v>117</v>
      </c>
      <c r="BE907" s="157">
        <f>IF(N907="základní",J907,0)</f>
        <v>0</v>
      </c>
      <c r="BF907" s="157">
        <f>IF(N907="snížená",J907,0)</f>
        <v>0</v>
      </c>
      <c r="BG907" s="157">
        <f>IF(N907="zákl. přenesená",J907,0)</f>
        <v>0</v>
      </c>
      <c r="BH907" s="157">
        <f>IF(N907="sníž. přenesená",J907,0)</f>
        <v>0</v>
      </c>
      <c r="BI907" s="157">
        <f>IF(N907="nulová",J907,0)</f>
        <v>0</v>
      </c>
      <c r="BJ907" s="19" t="s">
        <v>32</v>
      </c>
      <c r="BK907" s="157">
        <f>ROUND(I907*H907,2)</f>
        <v>0</v>
      </c>
      <c r="BL907" s="19" t="s">
        <v>284</v>
      </c>
      <c r="BM907" s="156" t="s">
        <v>1108</v>
      </c>
    </row>
    <row r="908" spans="1:65" s="2" customFormat="1" ht="351">
      <c r="A908" s="34"/>
      <c r="B908" s="35"/>
      <c r="C908" s="34"/>
      <c r="D908" s="159" t="s">
        <v>224</v>
      </c>
      <c r="E908" s="34"/>
      <c r="F908" s="201" t="s">
        <v>1109</v>
      </c>
      <c r="G908" s="34"/>
      <c r="H908" s="34"/>
      <c r="I908" s="188"/>
      <c r="J908" s="34"/>
      <c r="K908" s="34"/>
      <c r="L908" s="35"/>
      <c r="M908" s="189"/>
      <c r="N908" s="190"/>
      <c r="O908" s="55"/>
      <c r="P908" s="55"/>
      <c r="Q908" s="55"/>
      <c r="R908" s="55"/>
      <c r="S908" s="55"/>
      <c r="T908" s="56"/>
      <c r="U908" s="34"/>
      <c r="V908" s="34"/>
      <c r="W908" s="34"/>
      <c r="X908" s="34"/>
      <c r="Y908" s="34"/>
      <c r="Z908" s="34"/>
      <c r="AA908" s="34"/>
      <c r="AB908" s="34"/>
      <c r="AC908" s="34"/>
      <c r="AD908" s="34"/>
      <c r="AE908" s="34"/>
      <c r="AT908" s="19" t="s">
        <v>224</v>
      </c>
      <c r="AU908" s="19" t="s">
        <v>79</v>
      </c>
    </row>
    <row r="909" spans="1:65" s="13" customFormat="1">
      <c r="B909" s="158"/>
      <c r="D909" s="159" t="s">
        <v>126</v>
      </c>
      <c r="E909" s="160" t="s">
        <v>3</v>
      </c>
      <c r="F909" s="161" t="s">
        <v>837</v>
      </c>
      <c r="H909" s="160" t="s">
        <v>3</v>
      </c>
      <c r="I909" s="162"/>
      <c r="L909" s="158"/>
      <c r="M909" s="163"/>
      <c r="N909" s="164"/>
      <c r="O909" s="164"/>
      <c r="P909" s="164"/>
      <c r="Q909" s="164"/>
      <c r="R909" s="164"/>
      <c r="S909" s="164"/>
      <c r="T909" s="165"/>
      <c r="AT909" s="160" t="s">
        <v>126</v>
      </c>
      <c r="AU909" s="160" t="s">
        <v>79</v>
      </c>
      <c r="AV909" s="13" t="s">
        <v>32</v>
      </c>
      <c r="AW909" s="13" t="s">
        <v>31</v>
      </c>
      <c r="AX909" s="13" t="s">
        <v>70</v>
      </c>
      <c r="AY909" s="160" t="s">
        <v>117</v>
      </c>
    </row>
    <row r="910" spans="1:65" s="13" customFormat="1">
      <c r="B910" s="158"/>
      <c r="D910" s="159" t="s">
        <v>126</v>
      </c>
      <c r="E910" s="160" t="s">
        <v>3</v>
      </c>
      <c r="F910" s="161" t="s">
        <v>1091</v>
      </c>
      <c r="H910" s="160" t="s">
        <v>3</v>
      </c>
      <c r="I910" s="162"/>
      <c r="L910" s="158"/>
      <c r="M910" s="163"/>
      <c r="N910" s="164"/>
      <c r="O910" s="164"/>
      <c r="P910" s="164"/>
      <c r="Q910" s="164"/>
      <c r="R910" s="164"/>
      <c r="S910" s="164"/>
      <c r="T910" s="165"/>
      <c r="AT910" s="160" t="s">
        <v>126</v>
      </c>
      <c r="AU910" s="160" t="s">
        <v>79</v>
      </c>
      <c r="AV910" s="13" t="s">
        <v>32</v>
      </c>
      <c r="AW910" s="13" t="s">
        <v>31</v>
      </c>
      <c r="AX910" s="13" t="s">
        <v>70</v>
      </c>
      <c r="AY910" s="160" t="s">
        <v>117</v>
      </c>
    </row>
    <row r="911" spans="1:65" s="13" customFormat="1">
      <c r="B911" s="158"/>
      <c r="D911" s="159" t="s">
        <v>126</v>
      </c>
      <c r="E911" s="160" t="s">
        <v>3</v>
      </c>
      <c r="F911" s="161" t="s">
        <v>1110</v>
      </c>
      <c r="H911" s="160" t="s">
        <v>3</v>
      </c>
      <c r="I911" s="162"/>
      <c r="L911" s="158"/>
      <c r="M911" s="163"/>
      <c r="N911" s="164"/>
      <c r="O911" s="164"/>
      <c r="P911" s="164"/>
      <c r="Q911" s="164"/>
      <c r="R911" s="164"/>
      <c r="S911" s="164"/>
      <c r="T911" s="165"/>
      <c r="AT911" s="160" t="s">
        <v>126</v>
      </c>
      <c r="AU911" s="160" t="s">
        <v>79</v>
      </c>
      <c r="AV911" s="13" t="s">
        <v>32</v>
      </c>
      <c r="AW911" s="13" t="s">
        <v>31</v>
      </c>
      <c r="AX911" s="13" t="s">
        <v>70</v>
      </c>
      <c r="AY911" s="160" t="s">
        <v>117</v>
      </c>
    </row>
    <row r="912" spans="1:65" s="14" customFormat="1">
      <c r="B912" s="166"/>
      <c r="D912" s="159" t="s">
        <v>126</v>
      </c>
      <c r="E912" s="167" t="s">
        <v>3</v>
      </c>
      <c r="F912" s="168" t="s">
        <v>32</v>
      </c>
      <c r="H912" s="169">
        <v>1</v>
      </c>
      <c r="I912" s="170"/>
      <c r="L912" s="166"/>
      <c r="M912" s="171"/>
      <c r="N912" s="172"/>
      <c r="O912" s="172"/>
      <c r="P912" s="172"/>
      <c r="Q912" s="172"/>
      <c r="R912" s="172"/>
      <c r="S912" s="172"/>
      <c r="T912" s="173"/>
      <c r="AT912" s="167" t="s">
        <v>126</v>
      </c>
      <c r="AU912" s="167" t="s">
        <v>79</v>
      </c>
      <c r="AV912" s="14" t="s">
        <v>79</v>
      </c>
      <c r="AW912" s="14" t="s">
        <v>31</v>
      </c>
      <c r="AX912" s="14" t="s">
        <v>32</v>
      </c>
      <c r="AY912" s="167" t="s">
        <v>117</v>
      </c>
    </row>
    <row r="913" spans="1:65" s="2" customFormat="1" ht="24.2" customHeight="1">
      <c r="A913" s="34"/>
      <c r="B913" s="144"/>
      <c r="C913" s="191" t="s">
        <v>1111</v>
      </c>
      <c r="D913" s="191" t="s">
        <v>220</v>
      </c>
      <c r="E913" s="192" t="s">
        <v>1112</v>
      </c>
      <c r="F913" s="193" t="s">
        <v>1113</v>
      </c>
      <c r="G913" s="194" t="s">
        <v>229</v>
      </c>
      <c r="H913" s="195">
        <v>6</v>
      </c>
      <c r="I913" s="196"/>
      <c r="J913" s="197">
        <f>ROUND(I913*H913,2)</f>
        <v>0</v>
      </c>
      <c r="K913" s="193" t="s">
        <v>3</v>
      </c>
      <c r="L913" s="198"/>
      <c r="M913" s="199" t="s">
        <v>3</v>
      </c>
      <c r="N913" s="200" t="s">
        <v>41</v>
      </c>
      <c r="O913" s="55"/>
      <c r="P913" s="154">
        <f>O913*H913</f>
        <v>0</v>
      </c>
      <c r="Q913" s="154">
        <v>2.0160000000000001E-2</v>
      </c>
      <c r="R913" s="154">
        <f>Q913*H913</f>
        <v>0.12096000000000001</v>
      </c>
      <c r="S913" s="154">
        <v>0</v>
      </c>
      <c r="T913" s="155">
        <f>S913*H913</f>
        <v>0</v>
      </c>
      <c r="U913" s="34"/>
      <c r="V913" s="34"/>
      <c r="W913" s="34"/>
      <c r="X913" s="34"/>
      <c r="Y913" s="34"/>
      <c r="Z913" s="34"/>
      <c r="AA913" s="34"/>
      <c r="AB913" s="34"/>
      <c r="AC913" s="34"/>
      <c r="AD913" s="34"/>
      <c r="AE913" s="34"/>
      <c r="AR913" s="156" t="s">
        <v>361</v>
      </c>
      <c r="AT913" s="156" t="s">
        <v>220</v>
      </c>
      <c r="AU913" s="156" t="s">
        <v>79</v>
      </c>
      <c r="AY913" s="19" t="s">
        <v>117</v>
      </c>
      <c r="BE913" s="157">
        <f>IF(N913="základní",J913,0)</f>
        <v>0</v>
      </c>
      <c r="BF913" s="157">
        <f>IF(N913="snížená",J913,0)</f>
        <v>0</v>
      </c>
      <c r="BG913" s="157">
        <f>IF(N913="zákl. přenesená",J913,0)</f>
        <v>0</v>
      </c>
      <c r="BH913" s="157">
        <f>IF(N913="sníž. přenesená",J913,0)</f>
        <v>0</v>
      </c>
      <c r="BI913" s="157">
        <f>IF(N913="nulová",J913,0)</f>
        <v>0</v>
      </c>
      <c r="BJ913" s="19" t="s">
        <v>32</v>
      </c>
      <c r="BK913" s="157">
        <f>ROUND(I913*H913,2)</f>
        <v>0</v>
      </c>
      <c r="BL913" s="19" t="s">
        <v>284</v>
      </c>
      <c r="BM913" s="156" t="s">
        <v>1114</v>
      </c>
    </row>
    <row r="914" spans="1:65" s="2" customFormat="1" ht="302.25">
      <c r="A914" s="34"/>
      <c r="B914" s="35"/>
      <c r="C914" s="34"/>
      <c r="D914" s="159" t="s">
        <v>224</v>
      </c>
      <c r="E914" s="34"/>
      <c r="F914" s="201" t="s">
        <v>1115</v>
      </c>
      <c r="G914" s="34"/>
      <c r="H914" s="34"/>
      <c r="I914" s="188"/>
      <c r="J914" s="34"/>
      <c r="K914" s="34"/>
      <c r="L914" s="35"/>
      <c r="M914" s="189"/>
      <c r="N914" s="190"/>
      <c r="O914" s="55"/>
      <c r="P914" s="55"/>
      <c r="Q914" s="55"/>
      <c r="R914" s="55"/>
      <c r="S914" s="55"/>
      <c r="T914" s="56"/>
      <c r="U914" s="34"/>
      <c r="V914" s="34"/>
      <c r="W914" s="34"/>
      <c r="X914" s="34"/>
      <c r="Y914" s="34"/>
      <c r="Z914" s="34"/>
      <c r="AA914" s="34"/>
      <c r="AB914" s="34"/>
      <c r="AC914" s="34"/>
      <c r="AD914" s="34"/>
      <c r="AE914" s="34"/>
      <c r="AT914" s="19" t="s">
        <v>224</v>
      </c>
      <c r="AU914" s="19" t="s">
        <v>79</v>
      </c>
    </row>
    <row r="915" spans="1:65" s="13" customFormat="1">
      <c r="B915" s="158"/>
      <c r="D915" s="159" t="s">
        <v>126</v>
      </c>
      <c r="E915" s="160" t="s">
        <v>3</v>
      </c>
      <c r="F915" s="161" t="s">
        <v>837</v>
      </c>
      <c r="H915" s="160" t="s">
        <v>3</v>
      </c>
      <c r="I915" s="162"/>
      <c r="L915" s="158"/>
      <c r="M915" s="163"/>
      <c r="N915" s="164"/>
      <c r="O915" s="164"/>
      <c r="P915" s="164"/>
      <c r="Q915" s="164"/>
      <c r="R915" s="164"/>
      <c r="S915" s="164"/>
      <c r="T915" s="165"/>
      <c r="AT915" s="160" t="s">
        <v>126</v>
      </c>
      <c r="AU915" s="160" t="s">
        <v>79</v>
      </c>
      <c r="AV915" s="13" t="s">
        <v>32</v>
      </c>
      <c r="AW915" s="13" t="s">
        <v>31</v>
      </c>
      <c r="AX915" s="13" t="s">
        <v>70</v>
      </c>
      <c r="AY915" s="160" t="s">
        <v>117</v>
      </c>
    </row>
    <row r="916" spans="1:65" s="13" customFormat="1">
      <c r="B916" s="158"/>
      <c r="D916" s="159" t="s">
        <v>126</v>
      </c>
      <c r="E916" s="160" t="s">
        <v>3</v>
      </c>
      <c r="F916" s="161" t="s">
        <v>1091</v>
      </c>
      <c r="H916" s="160" t="s">
        <v>3</v>
      </c>
      <c r="I916" s="162"/>
      <c r="L916" s="158"/>
      <c r="M916" s="163"/>
      <c r="N916" s="164"/>
      <c r="O916" s="164"/>
      <c r="P916" s="164"/>
      <c r="Q916" s="164"/>
      <c r="R916" s="164"/>
      <c r="S916" s="164"/>
      <c r="T916" s="165"/>
      <c r="AT916" s="160" t="s">
        <v>126</v>
      </c>
      <c r="AU916" s="160" t="s">
        <v>79</v>
      </c>
      <c r="AV916" s="13" t="s">
        <v>32</v>
      </c>
      <c r="AW916" s="13" t="s">
        <v>31</v>
      </c>
      <c r="AX916" s="13" t="s">
        <v>70</v>
      </c>
      <c r="AY916" s="160" t="s">
        <v>117</v>
      </c>
    </row>
    <row r="917" spans="1:65" s="13" customFormat="1">
      <c r="B917" s="158"/>
      <c r="D917" s="159" t="s">
        <v>126</v>
      </c>
      <c r="E917" s="160" t="s">
        <v>3</v>
      </c>
      <c r="F917" s="161" t="s">
        <v>1116</v>
      </c>
      <c r="H917" s="160" t="s">
        <v>3</v>
      </c>
      <c r="I917" s="162"/>
      <c r="L917" s="158"/>
      <c r="M917" s="163"/>
      <c r="N917" s="164"/>
      <c r="O917" s="164"/>
      <c r="P917" s="164"/>
      <c r="Q917" s="164"/>
      <c r="R917" s="164"/>
      <c r="S917" s="164"/>
      <c r="T917" s="165"/>
      <c r="AT917" s="160" t="s">
        <v>126</v>
      </c>
      <c r="AU917" s="160" t="s">
        <v>79</v>
      </c>
      <c r="AV917" s="13" t="s">
        <v>32</v>
      </c>
      <c r="AW917" s="13" t="s">
        <v>31</v>
      </c>
      <c r="AX917" s="13" t="s">
        <v>70</v>
      </c>
      <c r="AY917" s="160" t="s">
        <v>117</v>
      </c>
    </row>
    <row r="918" spans="1:65" s="14" customFormat="1">
      <c r="B918" s="166"/>
      <c r="D918" s="159" t="s">
        <v>126</v>
      </c>
      <c r="E918" s="167" t="s">
        <v>3</v>
      </c>
      <c r="F918" s="168" t="s">
        <v>142</v>
      </c>
      <c r="H918" s="169">
        <v>6</v>
      </c>
      <c r="I918" s="170"/>
      <c r="L918" s="166"/>
      <c r="M918" s="171"/>
      <c r="N918" s="172"/>
      <c r="O918" s="172"/>
      <c r="P918" s="172"/>
      <c r="Q918" s="172"/>
      <c r="R918" s="172"/>
      <c r="S918" s="172"/>
      <c r="T918" s="173"/>
      <c r="AT918" s="167" t="s">
        <v>126</v>
      </c>
      <c r="AU918" s="167" t="s">
        <v>79</v>
      </c>
      <c r="AV918" s="14" t="s">
        <v>79</v>
      </c>
      <c r="AW918" s="14" t="s">
        <v>31</v>
      </c>
      <c r="AX918" s="14" t="s">
        <v>32</v>
      </c>
      <c r="AY918" s="167" t="s">
        <v>117</v>
      </c>
    </row>
    <row r="919" spans="1:65" s="2" customFormat="1" ht="16.5" customHeight="1">
      <c r="A919" s="34"/>
      <c r="B919" s="144"/>
      <c r="C919" s="191" t="s">
        <v>1117</v>
      </c>
      <c r="D919" s="191" t="s">
        <v>220</v>
      </c>
      <c r="E919" s="192" t="s">
        <v>1118</v>
      </c>
      <c r="F919" s="193" t="s">
        <v>1119</v>
      </c>
      <c r="G919" s="194" t="s">
        <v>229</v>
      </c>
      <c r="H919" s="195">
        <v>1</v>
      </c>
      <c r="I919" s="196"/>
      <c r="J919" s="197">
        <f>ROUND(I919*H919,2)</f>
        <v>0</v>
      </c>
      <c r="K919" s="193" t="s">
        <v>3</v>
      </c>
      <c r="L919" s="198"/>
      <c r="M919" s="199" t="s">
        <v>3</v>
      </c>
      <c r="N919" s="200" t="s">
        <v>41</v>
      </c>
      <c r="O919" s="55"/>
      <c r="P919" s="154">
        <f>O919*H919</f>
        <v>0</v>
      </c>
      <c r="Q919" s="154">
        <v>0.10335999999999999</v>
      </c>
      <c r="R919" s="154">
        <f>Q919*H919</f>
        <v>0.10335999999999999</v>
      </c>
      <c r="S919" s="154">
        <v>0</v>
      </c>
      <c r="T919" s="155">
        <f>S919*H919</f>
        <v>0</v>
      </c>
      <c r="U919" s="34"/>
      <c r="V919" s="34"/>
      <c r="W919" s="34"/>
      <c r="X919" s="34"/>
      <c r="Y919" s="34"/>
      <c r="Z919" s="34"/>
      <c r="AA919" s="34"/>
      <c r="AB919" s="34"/>
      <c r="AC919" s="34"/>
      <c r="AD919" s="34"/>
      <c r="AE919" s="34"/>
      <c r="AR919" s="156" t="s">
        <v>361</v>
      </c>
      <c r="AT919" s="156" t="s">
        <v>220</v>
      </c>
      <c r="AU919" s="156" t="s">
        <v>79</v>
      </c>
      <c r="AY919" s="19" t="s">
        <v>117</v>
      </c>
      <c r="BE919" s="157">
        <f>IF(N919="základní",J919,0)</f>
        <v>0</v>
      </c>
      <c r="BF919" s="157">
        <f>IF(N919="snížená",J919,0)</f>
        <v>0</v>
      </c>
      <c r="BG919" s="157">
        <f>IF(N919="zákl. přenesená",J919,0)</f>
        <v>0</v>
      </c>
      <c r="BH919" s="157">
        <f>IF(N919="sníž. přenesená",J919,0)</f>
        <v>0</v>
      </c>
      <c r="BI919" s="157">
        <f>IF(N919="nulová",J919,0)</f>
        <v>0</v>
      </c>
      <c r="BJ919" s="19" t="s">
        <v>32</v>
      </c>
      <c r="BK919" s="157">
        <f>ROUND(I919*H919,2)</f>
        <v>0</v>
      </c>
      <c r="BL919" s="19" t="s">
        <v>284</v>
      </c>
      <c r="BM919" s="156" t="s">
        <v>1120</v>
      </c>
    </row>
    <row r="920" spans="1:65" s="2" customFormat="1" ht="331.5">
      <c r="A920" s="34"/>
      <c r="B920" s="35"/>
      <c r="C920" s="34"/>
      <c r="D920" s="159" t="s">
        <v>224</v>
      </c>
      <c r="E920" s="34"/>
      <c r="F920" s="201" t="s">
        <v>1121</v>
      </c>
      <c r="G920" s="34"/>
      <c r="H920" s="34"/>
      <c r="I920" s="188"/>
      <c r="J920" s="34"/>
      <c r="K920" s="34"/>
      <c r="L920" s="35"/>
      <c r="M920" s="189"/>
      <c r="N920" s="190"/>
      <c r="O920" s="55"/>
      <c r="P920" s="55"/>
      <c r="Q920" s="55"/>
      <c r="R920" s="55"/>
      <c r="S920" s="55"/>
      <c r="T920" s="56"/>
      <c r="U920" s="34"/>
      <c r="V920" s="34"/>
      <c r="W920" s="34"/>
      <c r="X920" s="34"/>
      <c r="Y920" s="34"/>
      <c r="Z920" s="34"/>
      <c r="AA920" s="34"/>
      <c r="AB920" s="34"/>
      <c r="AC920" s="34"/>
      <c r="AD920" s="34"/>
      <c r="AE920" s="34"/>
      <c r="AT920" s="19" t="s">
        <v>224</v>
      </c>
      <c r="AU920" s="19" t="s">
        <v>79</v>
      </c>
    </row>
    <row r="921" spans="1:65" s="13" customFormat="1">
      <c r="B921" s="158"/>
      <c r="D921" s="159" t="s">
        <v>126</v>
      </c>
      <c r="E921" s="160" t="s">
        <v>3</v>
      </c>
      <c r="F921" s="161" t="s">
        <v>837</v>
      </c>
      <c r="H921" s="160" t="s">
        <v>3</v>
      </c>
      <c r="I921" s="162"/>
      <c r="L921" s="158"/>
      <c r="M921" s="163"/>
      <c r="N921" s="164"/>
      <c r="O921" s="164"/>
      <c r="P921" s="164"/>
      <c r="Q921" s="164"/>
      <c r="R921" s="164"/>
      <c r="S921" s="164"/>
      <c r="T921" s="165"/>
      <c r="AT921" s="160" t="s">
        <v>126</v>
      </c>
      <c r="AU921" s="160" t="s">
        <v>79</v>
      </c>
      <c r="AV921" s="13" t="s">
        <v>32</v>
      </c>
      <c r="AW921" s="13" t="s">
        <v>31</v>
      </c>
      <c r="AX921" s="13" t="s">
        <v>70</v>
      </c>
      <c r="AY921" s="160" t="s">
        <v>117</v>
      </c>
    </row>
    <row r="922" spans="1:65" s="13" customFormat="1">
      <c r="B922" s="158"/>
      <c r="D922" s="159" t="s">
        <v>126</v>
      </c>
      <c r="E922" s="160" t="s">
        <v>3</v>
      </c>
      <c r="F922" s="161" t="s">
        <v>1091</v>
      </c>
      <c r="H922" s="160" t="s">
        <v>3</v>
      </c>
      <c r="I922" s="162"/>
      <c r="L922" s="158"/>
      <c r="M922" s="163"/>
      <c r="N922" s="164"/>
      <c r="O922" s="164"/>
      <c r="P922" s="164"/>
      <c r="Q922" s="164"/>
      <c r="R922" s="164"/>
      <c r="S922" s="164"/>
      <c r="T922" s="165"/>
      <c r="AT922" s="160" t="s">
        <v>126</v>
      </c>
      <c r="AU922" s="160" t="s">
        <v>79</v>
      </c>
      <c r="AV922" s="13" t="s">
        <v>32</v>
      </c>
      <c r="AW922" s="13" t="s">
        <v>31</v>
      </c>
      <c r="AX922" s="13" t="s">
        <v>70</v>
      </c>
      <c r="AY922" s="160" t="s">
        <v>117</v>
      </c>
    </row>
    <row r="923" spans="1:65" s="13" customFormat="1">
      <c r="B923" s="158"/>
      <c r="D923" s="159" t="s">
        <v>126</v>
      </c>
      <c r="E923" s="160" t="s">
        <v>3</v>
      </c>
      <c r="F923" s="161" t="s">
        <v>1122</v>
      </c>
      <c r="H923" s="160" t="s">
        <v>3</v>
      </c>
      <c r="I923" s="162"/>
      <c r="L923" s="158"/>
      <c r="M923" s="163"/>
      <c r="N923" s="164"/>
      <c r="O923" s="164"/>
      <c r="P923" s="164"/>
      <c r="Q923" s="164"/>
      <c r="R923" s="164"/>
      <c r="S923" s="164"/>
      <c r="T923" s="165"/>
      <c r="AT923" s="160" t="s">
        <v>126</v>
      </c>
      <c r="AU923" s="160" t="s">
        <v>79</v>
      </c>
      <c r="AV923" s="13" t="s">
        <v>32</v>
      </c>
      <c r="AW923" s="13" t="s">
        <v>31</v>
      </c>
      <c r="AX923" s="13" t="s">
        <v>70</v>
      </c>
      <c r="AY923" s="160" t="s">
        <v>117</v>
      </c>
    </row>
    <row r="924" spans="1:65" s="14" customFormat="1">
      <c r="B924" s="166"/>
      <c r="D924" s="159" t="s">
        <v>126</v>
      </c>
      <c r="E924" s="167" t="s">
        <v>3</v>
      </c>
      <c r="F924" s="168" t="s">
        <v>32</v>
      </c>
      <c r="H924" s="169">
        <v>1</v>
      </c>
      <c r="I924" s="170"/>
      <c r="L924" s="166"/>
      <c r="M924" s="171"/>
      <c r="N924" s="172"/>
      <c r="O924" s="172"/>
      <c r="P924" s="172"/>
      <c r="Q924" s="172"/>
      <c r="R924" s="172"/>
      <c r="S924" s="172"/>
      <c r="T924" s="173"/>
      <c r="AT924" s="167" t="s">
        <v>126</v>
      </c>
      <c r="AU924" s="167" t="s">
        <v>79</v>
      </c>
      <c r="AV924" s="14" t="s">
        <v>79</v>
      </c>
      <c r="AW924" s="14" t="s">
        <v>31</v>
      </c>
      <c r="AX924" s="14" t="s">
        <v>32</v>
      </c>
      <c r="AY924" s="167" t="s">
        <v>117</v>
      </c>
    </row>
    <row r="925" spans="1:65" s="2" customFormat="1" ht="16.5" customHeight="1">
      <c r="A925" s="34"/>
      <c r="B925" s="144"/>
      <c r="C925" s="145" t="s">
        <v>1123</v>
      </c>
      <c r="D925" s="145" t="s">
        <v>120</v>
      </c>
      <c r="E925" s="146" t="s">
        <v>1124</v>
      </c>
      <c r="F925" s="147" t="s">
        <v>1125</v>
      </c>
      <c r="G925" s="148" t="s">
        <v>801</v>
      </c>
      <c r="H925" s="149">
        <v>10</v>
      </c>
      <c r="I925" s="150"/>
      <c r="J925" s="151">
        <f>ROUND(I925*H925,2)</f>
        <v>0</v>
      </c>
      <c r="K925" s="147" t="s">
        <v>214</v>
      </c>
      <c r="L925" s="35"/>
      <c r="M925" s="152" t="s">
        <v>3</v>
      </c>
      <c r="N925" s="153" t="s">
        <v>41</v>
      </c>
      <c r="O925" s="55"/>
      <c r="P925" s="154">
        <f>O925*H925</f>
        <v>0</v>
      </c>
      <c r="Q925" s="154">
        <v>0</v>
      </c>
      <c r="R925" s="154">
        <f>Q925*H925</f>
        <v>0</v>
      </c>
      <c r="S925" s="154">
        <v>1E-3</v>
      </c>
      <c r="T925" s="155">
        <f>S925*H925</f>
        <v>0.01</v>
      </c>
      <c r="U925" s="34"/>
      <c r="V925" s="34"/>
      <c r="W925" s="34"/>
      <c r="X925" s="34"/>
      <c r="Y925" s="34"/>
      <c r="Z925" s="34"/>
      <c r="AA925" s="34"/>
      <c r="AB925" s="34"/>
      <c r="AC925" s="34"/>
      <c r="AD925" s="34"/>
      <c r="AE925" s="34"/>
      <c r="AR925" s="156" t="s">
        <v>284</v>
      </c>
      <c r="AT925" s="156" t="s">
        <v>120</v>
      </c>
      <c r="AU925" s="156" t="s">
        <v>79</v>
      </c>
      <c r="AY925" s="19" t="s">
        <v>117</v>
      </c>
      <c r="BE925" s="157">
        <f>IF(N925="základní",J925,0)</f>
        <v>0</v>
      </c>
      <c r="BF925" s="157">
        <f>IF(N925="snížená",J925,0)</f>
        <v>0</v>
      </c>
      <c r="BG925" s="157">
        <f>IF(N925="zákl. přenesená",J925,0)</f>
        <v>0</v>
      </c>
      <c r="BH925" s="157">
        <f>IF(N925="sníž. přenesená",J925,0)</f>
        <v>0</v>
      </c>
      <c r="BI925" s="157">
        <f>IF(N925="nulová",J925,0)</f>
        <v>0</v>
      </c>
      <c r="BJ925" s="19" t="s">
        <v>32</v>
      </c>
      <c r="BK925" s="157">
        <f>ROUND(I925*H925,2)</f>
        <v>0</v>
      </c>
      <c r="BL925" s="19" t="s">
        <v>284</v>
      </c>
      <c r="BM925" s="156" t="s">
        <v>1126</v>
      </c>
    </row>
    <row r="926" spans="1:65" s="2" customFormat="1">
      <c r="A926" s="34"/>
      <c r="B926" s="35"/>
      <c r="C926" s="34"/>
      <c r="D926" s="186" t="s">
        <v>216</v>
      </c>
      <c r="E926" s="34"/>
      <c r="F926" s="187" t="s">
        <v>1127</v>
      </c>
      <c r="G926" s="34"/>
      <c r="H926" s="34"/>
      <c r="I926" s="188"/>
      <c r="J926" s="34"/>
      <c r="K926" s="34"/>
      <c r="L926" s="35"/>
      <c r="M926" s="189"/>
      <c r="N926" s="190"/>
      <c r="O926" s="55"/>
      <c r="P926" s="55"/>
      <c r="Q926" s="55"/>
      <c r="R926" s="55"/>
      <c r="S926" s="55"/>
      <c r="T926" s="56"/>
      <c r="U926" s="34"/>
      <c r="V926" s="34"/>
      <c r="W926" s="34"/>
      <c r="X926" s="34"/>
      <c r="Y926" s="34"/>
      <c r="Z926" s="34"/>
      <c r="AA926" s="34"/>
      <c r="AB926" s="34"/>
      <c r="AC926" s="34"/>
      <c r="AD926" s="34"/>
      <c r="AE926" s="34"/>
      <c r="AT926" s="19" t="s">
        <v>216</v>
      </c>
      <c r="AU926" s="19" t="s">
        <v>79</v>
      </c>
    </row>
    <row r="927" spans="1:65" s="2" customFormat="1" ht="29.25">
      <c r="A927" s="34"/>
      <c r="B927" s="35"/>
      <c r="C927" s="34"/>
      <c r="D927" s="159" t="s">
        <v>224</v>
      </c>
      <c r="E927" s="34"/>
      <c r="F927" s="201" t="s">
        <v>756</v>
      </c>
      <c r="G927" s="34"/>
      <c r="H927" s="34"/>
      <c r="I927" s="188"/>
      <c r="J927" s="34"/>
      <c r="K927" s="34"/>
      <c r="L927" s="35"/>
      <c r="M927" s="189"/>
      <c r="N927" s="190"/>
      <c r="O927" s="55"/>
      <c r="P927" s="55"/>
      <c r="Q927" s="55"/>
      <c r="R927" s="55"/>
      <c r="S927" s="55"/>
      <c r="T927" s="56"/>
      <c r="U927" s="34"/>
      <c r="V927" s="34"/>
      <c r="W927" s="34"/>
      <c r="X927" s="34"/>
      <c r="Y927" s="34"/>
      <c r="Z927" s="34"/>
      <c r="AA927" s="34"/>
      <c r="AB927" s="34"/>
      <c r="AC927" s="34"/>
      <c r="AD927" s="34"/>
      <c r="AE927" s="34"/>
      <c r="AT927" s="19" t="s">
        <v>224</v>
      </c>
      <c r="AU927" s="19" t="s">
        <v>79</v>
      </c>
    </row>
    <row r="928" spans="1:65" s="13" customFormat="1">
      <c r="B928" s="158"/>
      <c r="D928" s="159" t="s">
        <v>126</v>
      </c>
      <c r="E928" s="160" t="s">
        <v>3</v>
      </c>
      <c r="F928" s="161" t="s">
        <v>1128</v>
      </c>
      <c r="H928" s="160" t="s">
        <v>3</v>
      </c>
      <c r="I928" s="162"/>
      <c r="L928" s="158"/>
      <c r="M928" s="163"/>
      <c r="N928" s="164"/>
      <c r="O928" s="164"/>
      <c r="P928" s="164"/>
      <c r="Q928" s="164"/>
      <c r="R928" s="164"/>
      <c r="S928" s="164"/>
      <c r="T928" s="165"/>
      <c r="AT928" s="160" t="s">
        <v>126</v>
      </c>
      <c r="AU928" s="160" t="s">
        <v>79</v>
      </c>
      <c r="AV928" s="13" t="s">
        <v>32</v>
      </c>
      <c r="AW928" s="13" t="s">
        <v>31</v>
      </c>
      <c r="AX928" s="13" t="s">
        <v>70</v>
      </c>
      <c r="AY928" s="160" t="s">
        <v>117</v>
      </c>
    </row>
    <row r="929" spans="1:65" s="13" customFormat="1">
      <c r="B929" s="158"/>
      <c r="D929" s="159" t="s">
        <v>126</v>
      </c>
      <c r="E929" s="160" t="s">
        <v>3</v>
      </c>
      <c r="F929" s="161" t="s">
        <v>1129</v>
      </c>
      <c r="H929" s="160" t="s">
        <v>3</v>
      </c>
      <c r="I929" s="162"/>
      <c r="L929" s="158"/>
      <c r="M929" s="163"/>
      <c r="N929" s="164"/>
      <c r="O929" s="164"/>
      <c r="P929" s="164"/>
      <c r="Q929" s="164"/>
      <c r="R929" s="164"/>
      <c r="S929" s="164"/>
      <c r="T929" s="165"/>
      <c r="AT929" s="160" t="s">
        <v>126</v>
      </c>
      <c r="AU929" s="160" t="s">
        <v>79</v>
      </c>
      <c r="AV929" s="13" t="s">
        <v>32</v>
      </c>
      <c r="AW929" s="13" t="s">
        <v>31</v>
      </c>
      <c r="AX929" s="13" t="s">
        <v>70</v>
      </c>
      <c r="AY929" s="160" t="s">
        <v>117</v>
      </c>
    </row>
    <row r="930" spans="1:65" s="13" customFormat="1">
      <c r="B930" s="158"/>
      <c r="D930" s="159" t="s">
        <v>126</v>
      </c>
      <c r="E930" s="160" t="s">
        <v>3</v>
      </c>
      <c r="F930" s="161" t="s">
        <v>1130</v>
      </c>
      <c r="H930" s="160" t="s">
        <v>3</v>
      </c>
      <c r="I930" s="162"/>
      <c r="L930" s="158"/>
      <c r="M930" s="163"/>
      <c r="N930" s="164"/>
      <c r="O930" s="164"/>
      <c r="P930" s="164"/>
      <c r="Q930" s="164"/>
      <c r="R930" s="164"/>
      <c r="S930" s="164"/>
      <c r="T930" s="165"/>
      <c r="AT930" s="160" t="s">
        <v>126</v>
      </c>
      <c r="AU930" s="160" t="s">
        <v>79</v>
      </c>
      <c r="AV930" s="13" t="s">
        <v>32</v>
      </c>
      <c r="AW930" s="13" t="s">
        <v>31</v>
      </c>
      <c r="AX930" s="13" t="s">
        <v>70</v>
      </c>
      <c r="AY930" s="160" t="s">
        <v>117</v>
      </c>
    </row>
    <row r="931" spans="1:65" s="14" customFormat="1">
      <c r="B931" s="166"/>
      <c r="D931" s="159" t="s">
        <v>126</v>
      </c>
      <c r="E931" s="167" t="s">
        <v>3</v>
      </c>
      <c r="F931" s="168" t="s">
        <v>169</v>
      </c>
      <c r="H931" s="169">
        <v>10</v>
      </c>
      <c r="I931" s="170"/>
      <c r="L931" s="166"/>
      <c r="M931" s="171"/>
      <c r="N931" s="172"/>
      <c r="O931" s="172"/>
      <c r="P931" s="172"/>
      <c r="Q931" s="172"/>
      <c r="R931" s="172"/>
      <c r="S931" s="172"/>
      <c r="T931" s="173"/>
      <c r="AT931" s="167" t="s">
        <v>126</v>
      </c>
      <c r="AU931" s="167" t="s">
        <v>79</v>
      </c>
      <c r="AV931" s="14" t="s">
        <v>79</v>
      </c>
      <c r="AW931" s="14" t="s">
        <v>31</v>
      </c>
      <c r="AX931" s="14" t="s">
        <v>32</v>
      </c>
      <c r="AY931" s="167" t="s">
        <v>117</v>
      </c>
    </row>
    <row r="932" spans="1:65" s="2" customFormat="1" ht="24.2" customHeight="1">
      <c r="A932" s="34"/>
      <c r="B932" s="144"/>
      <c r="C932" s="145" t="s">
        <v>1131</v>
      </c>
      <c r="D932" s="145" t="s">
        <v>120</v>
      </c>
      <c r="E932" s="146" t="s">
        <v>1132</v>
      </c>
      <c r="F932" s="147" t="s">
        <v>1133</v>
      </c>
      <c r="G932" s="148" t="s">
        <v>229</v>
      </c>
      <c r="H932" s="149">
        <v>214</v>
      </c>
      <c r="I932" s="150"/>
      <c r="J932" s="151">
        <f>ROUND(I932*H932,2)</f>
        <v>0</v>
      </c>
      <c r="K932" s="147" t="s">
        <v>3</v>
      </c>
      <c r="L932" s="35"/>
      <c r="M932" s="152" t="s">
        <v>3</v>
      </c>
      <c r="N932" s="153" t="s">
        <v>41</v>
      </c>
      <c r="O932" s="55"/>
      <c r="P932" s="154">
        <f>O932*H932</f>
        <v>0</v>
      </c>
      <c r="Q932" s="154">
        <v>1.0000000000000001E-5</v>
      </c>
      <c r="R932" s="154">
        <f>Q932*H932</f>
        <v>2.14E-3</v>
      </c>
      <c r="S932" s="154">
        <v>0</v>
      </c>
      <c r="T932" s="155">
        <f>S932*H932</f>
        <v>0</v>
      </c>
      <c r="U932" s="34"/>
      <c r="V932" s="34"/>
      <c r="W932" s="34"/>
      <c r="X932" s="34"/>
      <c r="Y932" s="34"/>
      <c r="Z932" s="34"/>
      <c r="AA932" s="34"/>
      <c r="AB932" s="34"/>
      <c r="AC932" s="34"/>
      <c r="AD932" s="34"/>
      <c r="AE932" s="34"/>
      <c r="AR932" s="156" t="s">
        <v>124</v>
      </c>
      <c r="AT932" s="156" t="s">
        <v>120</v>
      </c>
      <c r="AU932" s="156" t="s">
        <v>79</v>
      </c>
      <c r="AY932" s="19" t="s">
        <v>117</v>
      </c>
      <c r="BE932" s="157">
        <f>IF(N932="základní",J932,0)</f>
        <v>0</v>
      </c>
      <c r="BF932" s="157">
        <f>IF(N932="snížená",J932,0)</f>
        <v>0</v>
      </c>
      <c r="BG932" s="157">
        <f>IF(N932="zákl. přenesená",J932,0)</f>
        <v>0</v>
      </c>
      <c r="BH932" s="157">
        <f>IF(N932="sníž. přenesená",J932,0)</f>
        <v>0</v>
      </c>
      <c r="BI932" s="157">
        <f>IF(N932="nulová",J932,0)</f>
        <v>0</v>
      </c>
      <c r="BJ932" s="19" t="s">
        <v>32</v>
      </c>
      <c r="BK932" s="157">
        <f>ROUND(I932*H932,2)</f>
        <v>0</v>
      </c>
      <c r="BL932" s="19" t="s">
        <v>124</v>
      </c>
      <c r="BM932" s="156" t="s">
        <v>1134</v>
      </c>
    </row>
    <row r="933" spans="1:65" s="13" customFormat="1">
      <c r="B933" s="158"/>
      <c r="D933" s="159" t="s">
        <v>126</v>
      </c>
      <c r="E933" s="160" t="s">
        <v>3</v>
      </c>
      <c r="F933" s="161" t="s">
        <v>1135</v>
      </c>
      <c r="H933" s="160" t="s">
        <v>3</v>
      </c>
      <c r="I933" s="162"/>
      <c r="L933" s="158"/>
      <c r="M933" s="163"/>
      <c r="N933" s="164"/>
      <c r="O933" s="164"/>
      <c r="P933" s="164"/>
      <c r="Q933" s="164"/>
      <c r="R933" s="164"/>
      <c r="S933" s="164"/>
      <c r="T933" s="165"/>
      <c r="AT933" s="160" t="s">
        <v>126</v>
      </c>
      <c r="AU933" s="160" t="s">
        <v>79</v>
      </c>
      <c r="AV933" s="13" t="s">
        <v>32</v>
      </c>
      <c r="AW933" s="13" t="s">
        <v>31</v>
      </c>
      <c r="AX933" s="13" t="s">
        <v>70</v>
      </c>
      <c r="AY933" s="160" t="s">
        <v>117</v>
      </c>
    </row>
    <row r="934" spans="1:65" s="13" customFormat="1">
      <c r="B934" s="158"/>
      <c r="D934" s="159" t="s">
        <v>126</v>
      </c>
      <c r="E934" s="160" t="s">
        <v>3</v>
      </c>
      <c r="F934" s="161" t="s">
        <v>1136</v>
      </c>
      <c r="H934" s="160" t="s">
        <v>3</v>
      </c>
      <c r="I934" s="162"/>
      <c r="L934" s="158"/>
      <c r="M934" s="163"/>
      <c r="N934" s="164"/>
      <c r="O934" s="164"/>
      <c r="P934" s="164"/>
      <c r="Q934" s="164"/>
      <c r="R934" s="164"/>
      <c r="S934" s="164"/>
      <c r="T934" s="165"/>
      <c r="AT934" s="160" t="s">
        <v>126</v>
      </c>
      <c r="AU934" s="160" t="s">
        <v>79</v>
      </c>
      <c r="AV934" s="13" t="s">
        <v>32</v>
      </c>
      <c r="AW934" s="13" t="s">
        <v>31</v>
      </c>
      <c r="AX934" s="13" t="s">
        <v>70</v>
      </c>
      <c r="AY934" s="160" t="s">
        <v>117</v>
      </c>
    </row>
    <row r="935" spans="1:65" s="14" customFormat="1">
      <c r="B935" s="166"/>
      <c r="D935" s="159" t="s">
        <v>126</v>
      </c>
      <c r="E935" s="167" t="s">
        <v>3</v>
      </c>
      <c r="F935" s="168" t="s">
        <v>649</v>
      </c>
      <c r="H935" s="169">
        <v>84</v>
      </c>
      <c r="I935" s="170"/>
      <c r="L935" s="166"/>
      <c r="M935" s="171"/>
      <c r="N935" s="172"/>
      <c r="O935" s="172"/>
      <c r="P935" s="172"/>
      <c r="Q935" s="172"/>
      <c r="R935" s="172"/>
      <c r="S935" s="172"/>
      <c r="T935" s="173"/>
      <c r="AT935" s="167" t="s">
        <v>126</v>
      </c>
      <c r="AU935" s="167" t="s">
        <v>79</v>
      </c>
      <c r="AV935" s="14" t="s">
        <v>79</v>
      </c>
      <c r="AW935" s="14" t="s">
        <v>31</v>
      </c>
      <c r="AX935" s="14" t="s">
        <v>70</v>
      </c>
      <c r="AY935" s="167" t="s">
        <v>117</v>
      </c>
    </row>
    <row r="936" spans="1:65" s="13" customFormat="1">
      <c r="B936" s="158"/>
      <c r="D936" s="159" t="s">
        <v>126</v>
      </c>
      <c r="E936" s="160" t="s">
        <v>3</v>
      </c>
      <c r="F936" s="161" t="s">
        <v>1137</v>
      </c>
      <c r="H936" s="160" t="s">
        <v>3</v>
      </c>
      <c r="I936" s="162"/>
      <c r="L936" s="158"/>
      <c r="M936" s="163"/>
      <c r="N936" s="164"/>
      <c r="O936" s="164"/>
      <c r="P936" s="164"/>
      <c r="Q936" s="164"/>
      <c r="R936" s="164"/>
      <c r="S936" s="164"/>
      <c r="T936" s="165"/>
      <c r="AT936" s="160" t="s">
        <v>126</v>
      </c>
      <c r="AU936" s="160" t="s">
        <v>79</v>
      </c>
      <c r="AV936" s="13" t="s">
        <v>32</v>
      </c>
      <c r="AW936" s="13" t="s">
        <v>31</v>
      </c>
      <c r="AX936" s="13" t="s">
        <v>70</v>
      </c>
      <c r="AY936" s="160" t="s">
        <v>117</v>
      </c>
    </row>
    <row r="937" spans="1:65" s="14" customFormat="1">
      <c r="B937" s="166"/>
      <c r="D937" s="159" t="s">
        <v>126</v>
      </c>
      <c r="E937" s="167" t="s">
        <v>3</v>
      </c>
      <c r="F937" s="168" t="s">
        <v>886</v>
      </c>
      <c r="H937" s="169">
        <v>120</v>
      </c>
      <c r="I937" s="170"/>
      <c r="L937" s="166"/>
      <c r="M937" s="171"/>
      <c r="N937" s="172"/>
      <c r="O937" s="172"/>
      <c r="P937" s="172"/>
      <c r="Q937" s="172"/>
      <c r="R937" s="172"/>
      <c r="S937" s="172"/>
      <c r="T937" s="173"/>
      <c r="AT937" s="167" t="s">
        <v>126</v>
      </c>
      <c r="AU937" s="167" t="s">
        <v>79</v>
      </c>
      <c r="AV937" s="14" t="s">
        <v>79</v>
      </c>
      <c r="AW937" s="14" t="s">
        <v>31</v>
      </c>
      <c r="AX937" s="14" t="s">
        <v>70</v>
      </c>
      <c r="AY937" s="167" t="s">
        <v>117</v>
      </c>
    </row>
    <row r="938" spans="1:65" s="13" customFormat="1">
      <c r="B938" s="158"/>
      <c r="D938" s="159" t="s">
        <v>126</v>
      </c>
      <c r="E938" s="160" t="s">
        <v>3</v>
      </c>
      <c r="F938" s="161" t="s">
        <v>1138</v>
      </c>
      <c r="H938" s="160" t="s">
        <v>3</v>
      </c>
      <c r="I938" s="162"/>
      <c r="L938" s="158"/>
      <c r="M938" s="163"/>
      <c r="N938" s="164"/>
      <c r="O938" s="164"/>
      <c r="P938" s="164"/>
      <c r="Q938" s="164"/>
      <c r="R938" s="164"/>
      <c r="S938" s="164"/>
      <c r="T938" s="165"/>
      <c r="AT938" s="160" t="s">
        <v>126</v>
      </c>
      <c r="AU938" s="160" t="s">
        <v>79</v>
      </c>
      <c r="AV938" s="13" t="s">
        <v>32</v>
      </c>
      <c r="AW938" s="13" t="s">
        <v>31</v>
      </c>
      <c r="AX938" s="13" t="s">
        <v>70</v>
      </c>
      <c r="AY938" s="160" t="s">
        <v>117</v>
      </c>
    </row>
    <row r="939" spans="1:65" s="14" customFormat="1">
      <c r="B939" s="166"/>
      <c r="D939" s="159" t="s">
        <v>126</v>
      </c>
      <c r="E939" s="167" t="s">
        <v>3</v>
      </c>
      <c r="F939" s="168" t="s">
        <v>169</v>
      </c>
      <c r="H939" s="169">
        <v>10</v>
      </c>
      <c r="I939" s="170"/>
      <c r="L939" s="166"/>
      <c r="M939" s="171"/>
      <c r="N939" s="172"/>
      <c r="O939" s="172"/>
      <c r="P939" s="172"/>
      <c r="Q939" s="172"/>
      <c r="R939" s="172"/>
      <c r="S939" s="172"/>
      <c r="T939" s="173"/>
      <c r="AT939" s="167" t="s">
        <v>126</v>
      </c>
      <c r="AU939" s="167" t="s">
        <v>79</v>
      </c>
      <c r="AV939" s="14" t="s">
        <v>79</v>
      </c>
      <c r="AW939" s="14" t="s">
        <v>31</v>
      </c>
      <c r="AX939" s="14" t="s">
        <v>70</v>
      </c>
      <c r="AY939" s="167" t="s">
        <v>117</v>
      </c>
    </row>
    <row r="940" spans="1:65" s="15" customFormat="1">
      <c r="B940" s="178"/>
      <c r="D940" s="159" t="s">
        <v>126</v>
      </c>
      <c r="E940" s="179" t="s">
        <v>3</v>
      </c>
      <c r="F940" s="180" t="s">
        <v>210</v>
      </c>
      <c r="H940" s="181">
        <v>214</v>
      </c>
      <c r="I940" s="182"/>
      <c r="L940" s="178"/>
      <c r="M940" s="183"/>
      <c r="N940" s="184"/>
      <c r="O940" s="184"/>
      <c r="P940" s="184"/>
      <c r="Q940" s="184"/>
      <c r="R940" s="184"/>
      <c r="S940" s="184"/>
      <c r="T940" s="185"/>
      <c r="AT940" s="179" t="s">
        <v>126</v>
      </c>
      <c r="AU940" s="179" t="s">
        <v>79</v>
      </c>
      <c r="AV940" s="15" t="s">
        <v>124</v>
      </c>
      <c r="AW940" s="15" t="s">
        <v>31</v>
      </c>
      <c r="AX940" s="15" t="s">
        <v>32</v>
      </c>
      <c r="AY940" s="179" t="s">
        <v>117</v>
      </c>
    </row>
    <row r="941" spans="1:65" s="2" customFormat="1" ht="24.2" customHeight="1">
      <c r="A941" s="34"/>
      <c r="B941" s="144"/>
      <c r="C941" s="145" t="s">
        <v>1139</v>
      </c>
      <c r="D941" s="145" t="s">
        <v>120</v>
      </c>
      <c r="E941" s="146" t="s">
        <v>1140</v>
      </c>
      <c r="F941" s="147" t="s">
        <v>1141</v>
      </c>
      <c r="G941" s="148" t="s">
        <v>229</v>
      </c>
      <c r="H941" s="149">
        <v>278</v>
      </c>
      <c r="I941" s="150"/>
      <c r="J941" s="151">
        <f>ROUND(I941*H941,2)</f>
        <v>0</v>
      </c>
      <c r="K941" s="147" t="s">
        <v>3</v>
      </c>
      <c r="L941" s="35"/>
      <c r="M941" s="152" t="s">
        <v>3</v>
      </c>
      <c r="N941" s="153" t="s">
        <v>41</v>
      </c>
      <c r="O941" s="55"/>
      <c r="P941" s="154">
        <f>O941*H941</f>
        <v>0</v>
      </c>
      <c r="Q941" s="154">
        <v>1.0000000000000001E-5</v>
      </c>
      <c r="R941" s="154">
        <f>Q941*H941</f>
        <v>2.7800000000000004E-3</v>
      </c>
      <c r="S941" s="154">
        <v>0</v>
      </c>
      <c r="T941" s="155">
        <f>S941*H941</f>
        <v>0</v>
      </c>
      <c r="U941" s="34"/>
      <c r="V941" s="34"/>
      <c r="W941" s="34"/>
      <c r="X941" s="34"/>
      <c r="Y941" s="34"/>
      <c r="Z941" s="34"/>
      <c r="AA941" s="34"/>
      <c r="AB941" s="34"/>
      <c r="AC941" s="34"/>
      <c r="AD941" s="34"/>
      <c r="AE941" s="34"/>
      <c r="AR941" s="156" t="s">
        <v>124</v>
      </c>
      <c r="AT941" s="156" t="s">
        <v>120</v>
      </c>
      <c r="AU941" s="156" t="s">
        <v>79</v>
      </c>
      <c r="AY941" s="19" t="s">
        <v>117</v>
      </c>
      <c r="BE941" s="157">
        <f>IF(N941="základní",J941,0)</f>
        <v>0</v>
      </c>
      <c r="BF941" s="157">
        <f>IF(N941="snížená",J941,0)</f>
        <v>0</v>
      </c>
      <c r="BG941" s="157">
        <f>IF(N941="zákl. přenesená",J941,0)</f>
        <v>0</v>
      </c>
      <c r="BH941" s="157">
        <f>IF(N941="sníž. přenesená",J941,0)</f>
        <v>0</v>
      </c>
      <c r="BI941" s="157">
        <f>IF(N941="nulová",J941,0)</f>
        <v>0</v>
      </c>
      <c r="BJ941" s="19" t="s">
        <v>32</v>
      </c>
      <c r="BK941" s="157">
        <f>ROUND(I941*H941,2)</f>
        <v>0</v>
      </c>
      <c r="BL941" s="19" t="s">
        <v>124</v>
      </c>
      <c r="BM941" s="156" t="s">
        <v>1142</v>
      </c>
    </row>
    <row r="942" spans="1:65" s="13" customFormat="1">
      <c r="B942" s="158"/>
      <c r="D942" s="159" t="s">
        <v>126</v>
      </c>
      <c r="E942" s="160" t="s">
        <v>3</v>
      </c>
      <c r="F942" s="161" t="s">
        <v>1143</v>
      </c>
      <c r="H942" s="160" t="s">
        <v>3</v>
      </c>
      <c r="I942" s="162"/>
      <c r="L942" s="158"/>
      <c r="M942" s="163"/>
      <c r="N942" s="164"/>
      <c r="O942" s="164"/>
      <c r="P942" s="164"/>
      <c r="Q942" s="164"/>
      <c r="R942" s="164"/>
      <c r="S942" s="164"/>
      <c r="T942" s="165"/>
      <c r="AT942" s="160" t="s">
        <v>126</v>
      </c>
      <c r="AU942" s="160" t="s">
        <v>79</v>
      </c>
      <c r="AV942" s="13" t="s">
        <v>32</v>
      </c>
      <c r="AW942" s="13" t="s">
        <v>31</v>
      </c>
      <c r="AX942" s="13" t="s">
        <v>70</v>
      </c>
      <c r="AY942" s="160" t="s">
        <v>117</v>
      </c>
    </row>
    <row r="943" spans="1:65" s="13" customFormat="1">
      <c r="B943" s="158"/>
      <c r="D943" s="159" t="s">
        <v>126</v>
      </c>
      <c r="E943" s="160" t="s">
        <v>3</v>
      </c>
      <c r="F943" s="161" t="s">
        <v>1144</v>
      </c>
      <c r="H943" s="160" t="s">
        <v>3</v>
      </c>
      <c r="I943" s="162"/>
      <c r="L943" s="158"/>
      <c r="M943" s="163"/>
      <c r="N943" s="164"/>
      <c r="O943" s="164"/>
      <c r="P943" s="164"/>
      <c r="Q943" s="164"/>
      <c r="R943" s="164"/>
      <c r="S943" s="164"/>
      <c r="T943" s="165"/>
      <c r="AT943" s="160" t="s">
        <v>126</v>
      </c>
      <c r="AU943" s="160" t="s">
        <v>79</v>
      </c>
      <c r="AV943" s="13" t="s">
        <v>32</v>
      </c>
      <c r="AW943" s="13" t="s">
        <v>31</v>
      </c>
      <c r="AX943" s="13" t="s">
        <v>70</v>
      </c>
      <c r="AY943" s="160" t="s">
        <v>117</v>
      </c>
    </row>
    <row r="944" spans="1:65" s="14" customFormat="1">
      <c r="B944" s="166"/>
      <c r="D944" s="159" t="s">
        <v>126</v>
      </c>
      <c r="E944" s="167" t="s">
        <v>3</v>
      </c>
      <c r="F944" s="168" t="s">
        <v>810</v>
      </c>
      <c r="H944" s="169">
        <v>112</v>
      </c>
      <c r="I944" s="170"/>
      <c r="L944" s="166"/>
      <c r="M944" s="171"/>
      <c r="N944" s="172"/>
      <c r="O944" s="172"/>
      <c r="P944" s="172"/>
      <c r="Q944" s="172"/>
      <c r="R944" s="172"/>
      <c r="S944" s="172"/>
      <c r="T944" s="173"/>
      <c r="AT944" s="167" t="s">
        <v>126</v>
      </c>
      <c r="AU944" s="167" t="s">
        <v>79</v>
      </c>
      <c r="AV944" s="14" t="s">
        <v>79</v>
      </c>
      <c r="AW944" s="14" t="s">
        <v>31</v>
      </c>
      <c r="AX944" s="14" t="s">
        <v>70</v>
      </c>
      <c r="AY944" s="167" t="s">
        <v>117</v>
      </c>
    </row>
    <row r="945" spans="1:65" s="13" customFormat="1">
      <c r="B945" s="158"/>
      <c r="D945" s="159" t="s">
        <v>126</v>
      </c>
      <c r="E945" s="160" t="s">
        <v>3</v>
      </c>
      <c r="F945" s="161" t="s">
        <v>1145</v>
      </c>
      <c r="H945" s="160" t="s">
        <v>3</v>
      </c>
      <c r="I945" s="162"/>
      <c r="L945" s="158"/>
      <c r="M945" s="163"/>
      <c r="N945" s="164"/>
      <c r="O945" s="164"/>
      <c r="P945" s="164"/>
      <c r="Q945" s="164"/>
      <c r="R945" s="164"/>
      <c r="S945" s="164"/>
      <c r="T945" s="165"/>
      <c r="AT945" s="160" t="s">
        <v>126</v>
      </c>
      <c r="AU945" s="160" t="s">
        <v>79</v>
      </c>
      <c r="AV945" s="13" t="s">
        <v>32</v>
      </c>
      <c r="AW945" s="13" t="s">
        <v>31</v>
      </c>
      <c r="AX945" s="13" t="s">
        <v>70</v>
      </c>
      <c r="AY945" s="160" t="s">
        <v>117</v>
      </c>
    </row>
    <row r="946" spans="1:65" s="14" customFormat="1">
      <c r="B946" s="166"/>
      <c r="D946" s="159" t="s">
        <v>126</v>
      </c>
      <c r="E946" s="167" t="s">
        <v>3</v>
      </c>
      <c r="F946" s="168" t="s">
        <v>981</v>
      </c>
      <c r="H946" s="169">
        <v>132</v>
      </c>
      <c r="I946" s="170"/>
      <c r="L946" s="166"/>
      <c r="M946" s="171"/>
      <c r="N946" s="172"/>
      <c r="O946" s="172"/>
      <c r="P946" s="172"/>
      <c r="Q946" s="172"/>
      <c r="R946" s="172"/>
      <c r="S946" s="172"/>
      <c r="T946" s="173"/>
      <c r="AT946" s="167" t="s">
        <v>126</v>
      </c>
      <c r="AU946" s="167" t="s">
        <v>79</v>
      </c>
      <c r="AV946" s="14" t="s">
        <v>79</v>
      </c>
      <c r="AW946" s="14" t="s">
        <v>31</v>
      </c>
      <c r="AX946" s="14" t="s">
        <v>70</v>
      </c>
      <c r="AY946" s="167" t="s">
        <v>117</v>
      </c>
    </row>
    <row r="947" spans="1:65" s="13" customFormat="1">
      <c r="B947" s="158"/>
      <c r="D947" s="159" t="s">
        <v>126</v>
      </c>
      <c r="E947" s="160" t="s">
        <v>3</v>
      </c>
      <c r="F947" s="161" t="s">
        <v>1146</v>
      </c>
      <c r="H947" s="160" t="s">
        <v>3</v>
      </c>
      <c r="I947" s="162"/>
      <c r="L947" s="158"/>
      <c r="M947" s="163"/>
      <c r="N947" s="164"/>
      <c r="O947" s="164"/>
      <c r="P947" s="164"/>
      <c r="Q947" s="164"/>
      <c r="R947" s="164"/>
      <c r="S947" s="164"/>
      <c r="T947" s="165"/>
      <c r="AT947" s="160" t="s">
        <v>126</v>
      </c>
      <c r="AU947" s="160" t="s">
        <v>79</v>
      </c>
      <c r="AV947" s="13" t="s">
        <v>32</v>
      </c>
      <c r="AW947" s="13" t="s">
        <v>31</v>
      </c>
      <c r="AX947" s="13" t="s">
        <v>70</v>
      </c>
      <c r="AY947" s="160" t="s">
        <v>117</v>
      </c>
    </row>
    <row r="948" spans="1:65" s="14" customFormat="1">
      <c r="B948" s="166"/>
      <c r="D948" s="159" t="s">
        <v>126</v>
      </c>
      <c r="E948" s="167" t="s">
        <v>3</v>
      </c>
      <c r="F948" s="168" t="s">
        <v>325</v>
      </c>
      <c r="H948" s="169">
        <v>24</v>
      </c>
      <c r="I948" s="170"/>
      <c r="L948" s="166"/>
      <c r="M948" s="171"/>
      <c r="N948" s="172"/>
      <c r="O948" s="172"/>
      <c r="P948" s="172"/>
      <c r="Q948" s="172"/>
      <c r="R948" s="172"/>
      <c r="S948" s="172"/>
      <c r="T948" s="173"/>
      <c r="AT948" s="167" t="s">
        <v>126</v>
      </c>
      <c r="AU948" s="167" t="s">
        <v>79</v>
      </c>
      <c r="AV948" s="14" t="s">
        <v>79</v>
      </c>
      <c r="AW948" s="14" t="s">
        <v>31</v>
      </c>
      <c r="AX948" s="14" t="s">
        <v>70</v>
      </c>
      <c r="AY948" s="167" t="s">
        <v>117</v>
      </c>
    </row>
    <row r="949" spans="1:65" s="13" customFormat="1">
      <c r="B949" s="158"/>
      <c r="D949" s="159" t="s">
        <v>126</v>
      </c>
      <c r="E949" s="160" t="s">
        <v>3</v>
      </c>
      <c r="F949" s="161" t="s">
        <v>1147</v>
      </c>
      <c r="H949" s="160" t="s">
        <v>3</v>
      </c>
      <c r="I949" s="162"/>
      <c r="L949" s="158"/>
      <c r="M949" s="163"/>
      <c r="N949" s="164"/>
      <c r="O949" s="164"/>
      <c r="P949" s="164"/>
      <c r="Q949" s="164"/>
      <c r="R949" s="164"/>
      <c r="S949" s="164"/>
      <c r="T949" s="165"/>
      <c r="AT949" s="160" t="s">
        <v>126</v>
      </c>
      <c r="AU949" s="160" t="s">
        <v>79</v>
      </c>
      <c r="AV949" s="13" t="s">
        <v>32</v>
      </c>
      <c r="AW949" s="13" t="s">
        <v>31</v>
      </c>
      <c r="AX949" s="13" t="s">
        <v>70</v>
      </c>
      <c r="AY949" s="160" t="s">
        <v>117</v>
      </c>
    </row>
    <row r="950" spans="1:65" s="14" customFormat="1">
      <c r="B950" s="166"/>
      <c r="D950" s="159" t="s">
        <v>126</v>
      </c>
      <c r="E950" s="167" t="s">
        <v>3</v>
      </c>
      <c r="F950" s="168" t="s">
        <v>169</v>
      </c>
      <c r="H950" s="169">
        <v>10</v>
      </c>
      <c r="I950" s="170"/>
      <c r="L950" s="166"/>
      <c r="M950" s="171"/>
      <c r="N950" s="172"/>
      <c r="O950" s="172"/>
      <c r="P950" s="172"/>
      <c r="Q950" s="172"/>
      <c r="R950" s="172"/>
      <c r="S950" s="172"/>
      <c r="T950" s="173"/>
      <c r="AT950" s="167" t="s">
        <v>126</v>
      </c>
      <c r="AU950" s="167" t="s">
        <v>79</v>
      </c>
      <c r="AV950" s="14" t="s">
        <v>79</v>
      </c>
      <c r="AW950" s="14" t="s">
        <v>31</v>
      </c>
      <c r="AX950" s="14" t="s">
        <v>70</v>
      </c>
      <c r="AY950" s="167" t="s">
        <v>117</v>
      </c>
    </row>
    <row r="951" spans="1:65" s="15" customFormat="1">
      <c r="B951" s="178"/>
      <c r="D951" s="159" t="s">
        <v>126</v>
      </c>
      <c r="E951" s="179" t="s">
        <v>3</v>
      </c>
      <c r="F951" s="180" t="s">
        <v>210</v>
      </c>
      <c r="H951" s="181">
        <v>278</v>
      </c>
      <c r="I951" s="182"/>
      <c r="L951" s="178"/>
      <c r="M951" s="183"/>
      <c r="N951" s="184"/>
      <c r="O951" s="184"/>
      <c r="P951" s="184"/>
      <c r="Q951" s="184"/>
      <c r="R951" s="184"/>
      <c r="S951" s="184"/>
      <c r="T951" s="185"/>
      <c r="AT951" s="179" t="s">
        <v>126</v>
      </c>
      <c r="AU951" s="179" t="s">
        <v>79</v>
      </c>
      <c r="AV951" s="15" t="s">
        <v>124</v>
      </c>
      <c r="AW951" s="15" t="s">
        <v>31</v>
      </c>
      <c r="AX951" s="15" t="s">
        <v>32</v>
      </c>
      <c r="AY951" s="179" t="s">
        <v>117</v>
      </c>
    </row>
    <row r="952" spans="1:65" s="2" customFormat="1" ht="24.2" customHeight="1">
      <c r="A952" s="34"/>
      <c r="B952" s="144"/>
      <c r="C952" s="145" t="s">
        <v>1148</v>
      </c>
      <c r="D952" s="145" t="s">
        <v>120</v>
      </c>
      <c r="E952" s="146" t="s">
        <v>1149</v>
      </c>
      <c r="F952" s="147" t="s">
        <v>1150</v>
      </c>
      <c r="G952" s="148" t="s">
        <v>719</v>
      </c>
      <c r="H952" s="149">
        <v>3.3079999999999998</v>
      </c>
      <c r="I952" s="150"/>
      <c r="J952" s="151">
        <f>ROUND(I952*H952,2)</f>
        <v>0</v>
      </c>
      <c r="K952" s="147" t="s">
        <v>214</v>
      </c>
      <c r="L952" s="35"/>
      <c r="M952" s="152" t="s">
        <v>3</v>
      </c>
      <c r="N952" s="153" t="s">
        <v>41</v>
      </c>
      <c r="O952" s="55"/>
      <c r="P952" s="154">
        <f>O952*H952</f>
        <v>0</v>
      </c>
      <c r="Q952" s="154">
        <v>0</v>
      </c>
      <c r="R952" s="154">
        <f>Q952*H952</f>
        <v>0</v>
      </c>
      <c r="S952" s="154">
        <v>0</v>
      </c>
      <c r="T952" s="155">
        <f>S952*H952</f>
        <v>0</v>
      </c>
      <c r="U952" s="34"/>
      <c r="V952" s="34"/>
      <c r="W952" s="34"/>
      <c r="X952" s="34"/>
      <c r="Y952" s="34"/>
      <c r="Z952" s="34"/>
      <c r="AA952" s="34"/>
      <c r="AB952" s="34"/>
      <c r="AC952" s="34"/>
      <c r="AD952" s="34"/>
      <c r="AE952" s="34"/>
      <c r="AR952" s="156" t="s">
        <v>284</v>
      </c>
      <c r="AT952" s="156" t="s">
        <v>120</v>
      </c>
      <c r="AU952" s="156" t="s">
        <v>79</v>
      </c>
      <c r="AY952" s="19" t="s">
        <v>117</v>
      </c>
      <c r="BE952" s="157">
        <f>IF(N952="základní",J952,0)</f>
        <v>0</v>
      </c>
      <c r="BF952" s="157">
        <f>IF(N952="snížená",J952,0)</f>
        <v>0</v>
      </c>
      <c r="BG952" s="157">
        <f>IF(N952="zákl. přenesená",J952,0)</f>
        <v>0</v>
      </c>
      <c r="BH952" s="157">
        <f>IF(N952="sníž. přenesená",J952,0)</f>
        <v>0</v>
      </c>
      <c r="BI952" s="157">
        <f>IF(N952="nulová",J952,0)</f>
        <v>0</v>
      </c>
      <c r="BJ952" s="19" t="s">
        <v>32</v>
      </c>
      <c r="BK952" s="157">
        <f>ROUND(I952*H952,2)</f>
        <v>0</v>
      </c>
      <c r="BL952" s="19" t="s">
        <v>284</v>
      </c>
      <c r="BM952" s="156" t="s">
        <v>1151</v>
      </c>
    </row>
    <row r="953" spans="1:65" s="2" customFormat="1">
      <c r="A953" s="34"/>
      <c r="B953" s="35"/>
      <c r="C953" s="34"/>
      <c r="D953" s="186" t="s">
        <v>216</v>
      </c>
      <c r="E953" s="34"/>
      <c r="F953" s="187" t="s">
        <v>1152</v>
      </c>
      <c r="G953" s="34"/>
      <c r="H953" s="34"/>
      <c r="I953" s="188"/>
      <c r="J953" s="34"/>
      <c r="K953" s="34"/>
      <c r="L953" s="35"/>
      <c r="M953" s="189"/>
      <c r="N953" s="190"/>
      <c r="O953" s="55"/>
      <c r="P953" s="55"/>
      <c r="Q953" s="55"/>
      <c r="R953" s="55"/>
      <c r="S953" s="55"/>
      <c r="T953" s="56"/>
      <c r="U953" s="34"/>
      <c r="V953" s="34"/>
      <c r="W953" s="34"/>
      <c r="X953" s="34"/>
      <c r="Y953" s="34"/>
      <c r="Z953" s="34"/>
      <c r="AA953" s="34"/>
      <c r="AB953" s="34"/>
      <c r="AC953" s="34"/>
      <c r="AD953" s="34"/>
      <c r="AE953" s="34"/>
      <c r="AT953" s="19" t="s">
        <v>216</v>
      </c>
      <c r="AU953" s="19" t="s">
        <v>79</v>
      </c>
    </row>
    <row r="954" spans="1:65" s="2" customFormat="1" ht="24.2" customHeight="1">
      <c r="A954" s="34"/>
      <c r="B954" s="144"/>
      <c r="C954" s="145" t="s">
        <v>1153</v>
      </c>
      <c r="D954" s="145" t="s">
        <v>120</v>
      </c>
      <c r="E954" s="146" t="s">
        <v>1154</v>
      </c>
      <c r="F954" s="147" t="s">
        <v>1155</v>
      </c>
      <c r="G954" s="148" t="s">
        <v>719</v>
      </c>
      <c r="H954" s="149">
        <v>3.3079999999999998</v>
      </c>
      <c r="I954" s="150"/>
      <c r="J954" s="151">
        <f>ROUND(I954*H954,2)</f>
        <v>0</v>
      </c>
      <c r="K954" s="147" t="s">
        <v>214</v>
      </c>
      <c r="L954" s="35"/>
      <c r="M954" s="152" t="s">
        <v>3</v>
      </c>
      <c r="N954" s="153" t="s">
        <v>41</v>
      </c>
      <c r="O954" s="55"/>
      <c r="P954" s="154">
        <f>O954*H954</f>
        <v>0</v>
      </c>
      <c r="Q954" s="154">
        <v>0</v>
      </c>
      <c r="R954" s="154">
        <f>Q954*H954</f>
        <v>0</v>
      </c>
      <c r="S954" s="154">
        <v>0</v>
      </c>
      <c r="T954" s="155">
        <f>S954*H954</f>
        <v>0</v>
      </c>
      <c r="U954" s="34"/>
      <c r="V954" s="34"/>
      <c r="W954" s="34"/>
      <c r="X954" s="34"/>
      <c r="Y954" s="34"/>
      <c r="Z954" s="34"/>
      <c r="AA954" s="34"/>
      <c r="AB954" s="34"/>
      <c r="AC954" s="34"/>
      <c r="AD954" s="34"/>
      <c r="AE954" s="34"/>
      <c r="AR954" s="156" t="s">
        <v>284</v>
      </c>
      <c r="AT954" s="156" t="s">
        <v>120</v>
      </c>
      <c r="AU954" s="156" t="s">
        <v>79</v>
      </c>
      <c r="AY954" s="19" t="s">
        <v>117</v>
      </c>
      <c r="BE954" s="157">
        <f>IF(N954="základní",J954,0)</f>
        <v>0</v>
      </c>
      <c r="BF954" s="157">
        <f>IF(N954="snížená",J954,0)</f>
        <v>0</v>
      </c>
      <c r="BG954" s="157">
        <f>IF(N954="zákl. přenesená",J954,0)</f>
        <v>0</v>
      </c>
      <c r="BH954" s="157">
        <f>IF(N954="sníž. přenesená",J954,0)</f>
        <v>0</v>
      </c>
      <c r="BI954" s="157">
        <f>IF(N954="nulová",J954,0)</f>
        <v>0</v>
      </c>
      <c r="BJ954" s="19" t="s">
        <v>32</v>
      </c>
      <c r="BK954" s="157">
        <f>ROUND(I954*H954,2)</f>
        <v>0</v>
      </c>
      <c r="BL954" s="19" t="s">
        <v>284</v>
      </c>
      <c r="BM954" s="156" t="s">
        <v>1156</v>
      </c>
    </row>
    <row r="955" spans="1:65" s="2" customFormat="1">
      <c r="A955" s="34"/>
      <c r="B955" s="35"/>
      <c r="C955" s="34"/>
      <c r="D955" s="186" t="s">
        <v>216</v>
      </c>
      <c r="E955" s="34"/>
      <c r="F955" s="187" t="s">
        <v>1157</v>
      </c>
      <c r="G955" s="34"/>
      <c r="H955" s="34"/>
      <c r="I955" s="188"/>
      <c r="J955" s="34"/>
      <c r="K955" s="34"/>
      <c r="L955" s="35"/>
      <c r="M955" s="189"/>
      <c r="N955" s="190"/>
      <c r="O955" s="55"/>
      <c r="P955" s="55"/>
      <c r="Q955" s="55"/>
      <c r="R955" s="55"/>
      <c r="S955" s="55"/>
      <c r="T955" s="56"/>
      <c r="U955" s="34"/>
      <c r="V955" s="34"/>
      <c r="W955" s="34"/>
      <c r="X955" s="34"/>
      <c r="Y955" s="34"/>
      <c r="Z955" s="34"/>
      <c r="AA955" s="34"/>
      <c r="AB955" s="34"/>
      <c r="AC955" s="34"/>
      <c r="AD955" s="34"/>
      <c r="AE955" s="34"/>
      <c r="AT955" s="19" t="s">
        <v>216</v>
      </c>
      <c r="AU955" s="19" t="s">
        <v>79</v>
      </c>
    </row>
    <row r="956" spans="1:65" s="2" customFormat="1" ht="24.2" customHeight="1">
      <c r="A956" s="34"/>
      <c r="B956" s="144"/>
      <c r="C956" s="145" t="s">
        <v>1158</v>
      </c>
      <c r="D956" s="145" t="s">
        <v>120</v>
      </c>
      <c r="E956" s="146" t="s">
        <v>1159</v>
      </c>
      <c r="F956" s="147" t="s">
        <v>1160</v>
      </c>
      <c r="G956" s="148" t="s">
        <v>719</v>
      </c>
      <c r="H956" s="149">
        <v>3.3079999999999998</v>
      </c>
      <c r="I956" s="150"/>
      <c r="J956" s="151">
        <f>ROUND(I956*H956,2)</f>
        <v>0</v>
      </c>
      <c r="K956" s="147" t="s">
        <v>214</v>
      </c>
      <c r="L956" s="35"/>
      <c r="M956" s="152" t="s">
        <v>3</v>
      </c>
      <c r="N956" s="153" t="s">
        <v>41</v>
      </c>
      <c r="O956" s="55"/>
      <c r="P956" s="154">
        <f>O956*H956</f>
        <v>0</v>
      </c>
      <c r="Q956" s="154">
        <v>0</v>
      </c>
      <c r="R956" s="154">
        <f>Q956*H956</f>
        <v>0</v>
      </c>
      <c r="S956" s="154">
        <v>0</v>
      </c>
      <c r="T956" s="155">
        <f>S956*H956</f>
        <v>0</v>
      </c>
      <c r="U956" s="34"/>
      <c r="V956" s="34"/>
      <c r="W956" s="34"/>
      <c r="X956" s="34"/>
      <c r="Y956" s="34"/>
      <c r="Z956" s="34"/>
      <c r="AA956" s="34"/>
      <c r="AB956" s="34"/>
      <c r="AC956" s="34"/>
      <c r="AD956" s="34"/>
      <c r="AE956" s="34"/>
      <c r="AR956" s="156" t="s">
        <v>284</v>
      </c>
      <c r="AT956" s="156" t="s">
        <v>120</v>
      </c>
      <c r="AU956" s="156" t="s">
        <v>79</v>
      </c>
      <c r="AY956" s="19" t="s">
        <v>117</v>
      </c>
      <c r="BE956" s="157">
        <f>IF(N956="základní",J956,0)</f>
        <v>0</v>
      </c>
      <c r="BF956" s="157">
        <f>IF(N956="snížená",J956,0)</f>
        <v>0</v>
      </c>
      <c r="BG956" s="157">
        <f>IF(N956="zákl. přenesená",J956,0)</f>
        <v>0</v>
      </c>
      <c r="BH956" s="157">
        <f>IF(N956="sníž. přenesená",J956,0)</f>
        <v>0</v>
      </c>
      <c r="BI956" s="157">
        <f>IF(N956="nulová",J956,0)</f>
        <v>0</v>
      </c>
      <c r="BJ956" s="19" t="s">
        <v>32</v>
      </c>
      <c r="BK956" s="157">
        <f>ROUND(I956*H956,2)</f>
        <v>0</v>
      </c>
      <c r="BL956" s="19" t="s">
        <v>284</v>
      </c>
      <c r="BM956" s="156" t="s">
        <v>1161</v>
      </c>
    </row>
    <row r="957" spans="1:65" s="2" customFormat="1">
      <c r="A957" s="34"/>
      <c r="B957" s="35"/>
      <c r="C957" s="34"/>
      <c r="D957" s="186" t="s">
        <v>216</v>
      </c>
      <c r="E957" s="34"/>
      <c r="F957" s="187" t="s">
        <v>1162</v>
      </c>
      <c r="G957" s="34"/>
      <c r="H957" s="34"/>
      <c r="I957" s="188"/>
      <c r="J957" s="34"/>
      <c r="K957" s="34"/>
      <c r="L957" s="35"/>
      <c r="M957" s="189"/>
      <c r="N957" s="190"/>
      <c r="O957" s="55"/>
      <c r="P957" s="55"/>
      <c r="Q957" s="55"/>
      <c r="R957" s="55"/>
      <c r="S957" s="55"/>
      <c r="T957" s="56"/>
      <c r="U957" s="34"/>
      <c r="V957" s="34"/>
      <c r="W957" s="34"/>
      <c r="X957" s="34"/>
      <c r="Y957" s="34"/>
      <c r="Z957" s="34"/>
      <c r="AA957" s="34"/>
      <c r="AB957" s="34"/>
      <c r="AC957" s="34"/>
      <c r="AD957" s="34"/>
      <c r="AE957" s="34"/>
      <c r="AT957" s="19" t="s">
        <v>216</v>
      </c>
      <c r="AU957" s="19" t="s">
        <v>79</v>
      </c>
    </row>
    <row r="958" spans="1:65" s="12" customFormat="1" ht="22.9" customHeight="1">
      <c r="B958" s="131"/>
      <c r="D958" s="132" t="s">
        <v>69</v>
      </c>
      <c r="E958" s="142" t="s">
        <v>1163</v>
      </c>
      <c r="F958" s="142" t="s">
        <v>1164</v>
      </c>
      <c r="I958" s="134"/>
      <c r="J958" s="143">
        <f>BK958</f>
        <v>0</v>
      </c>
      <c r="L958" s="131"/>
      <c r="M958" s="136"/>
      <c r="N958" s="137"/>
      <c r="O958" s="137"/>
      <c r="P958" s="138">
        <f>SUM(P959:P977)</f>
        <v>0</v>
      </c>
      <c r="Q958" s="137"/>
      <c r="R958" s="138">
        <f>SUM(R959:R977)</f>
        <v>4.8000000000000004E-3</v>
      </c>
      <c r="S958" s="137"/>
      <c r="T958" s="139">
        <f>SUM(T959:T977)</f>
        <v>0</v>
      </c>
      <c r="AR958" s="132" t="s">
        <v>79</v>
      </c>
      <c r="AT958" s="140" t="s">
        <v>69</v>
      </c>
      <c r="AU958" s="140" t="s">
        <v>32</v>
      </c>
      <c r="AY958" s="132" t="s">
        <v>117</v>
      </c>
      <c r="BK958" s="141">
        <f>SUM(BK959:BK977)</f>
        <v>0</v>
      </c>
    </row>
    <row r="959" spans="1:65" s="2" customFormat="1" ht="21.75" customHeight="1">
      <c r="A959" s="34"/>
      <c r="B959" s="144"/>
      <c r="C959" s="145" t="s">
        <v>1165</v>
      </c>
      <c r="D959" s="145" t="s">
        <v>120</v>
      </c>
      <c r="E959" s="146" t="s">
        <v>1166</v>
      </c>
      <c r="F959" s="147" t="s">
        <v>1167</v>
      </c>
      <c r="G959" s="148" t="s">
        <v>861</v>
      </c>
      <c r="H959" s="149">
        <v>6</v>
      </c>
      <c r="I959" s="150"/>
      <c r="J959" s="151">
        <f>ROUND(I959*H959,2)</f>
        <v>0</v>
      </c>
      <c r="K959" s="147" t="s">
        <v>214</v>
      </c>
      <c r="L959" s="35"/>
      <c r="M959" s="152" t="s">
        <v>3</v>
      </c>
      <c r="N959" s="153" t="s">
        <v>41</v>
      </c>
      <c r="O959" s="55"/>
      <c r="P959" s="154">
        <f>O959*H959</f>
        <v>0</v>
      </c>
      <c r="Q959" s="154">
        <v>6.9999999999999994E-5</v>
      </c>
      <c r="R959" s="154">
        <f>Q959*H959</f>
        <v>4.1999999999999996E-4</v>
      </c>
      <c r="S959" s="154">
        <v>0</v>
      </c>
      <c r="T959" s="155">
        <f>S959*H959</f>
        <v>0</v>
      </c>
      <c r="U959" s="34"/>
      <c r="V959" s="34"/>
      <c r="W959" s="34"/>
      <c r="X959" s="34"/>
      <c r="Y959" s="34"/>
      <c r="Z959" s="34"/>
      <c r="AA959" s="34"/>
      <c r="AB959" s="34"/>
      <c r="AC959" s="34"/>
      <c r="AD959" s="34"/>
      <c r="AE959" s="34"/>
      <c r="AR959" s="156" t="s">
        <v>284</v>
      </c>
      <c r="AT959" s="156" t="s">
        <v>120</v>
      </c>
      <c r="AU959" s="156" t="s">
        <v>79</v>
      </c>
      <c r="AY959" s="19" t="s">
        <v>117</v>
      </c>
      <c r="BE959" s="157">
        <f>IF(N959="základní",J959,0)</f>
        <v>0</v>
      </c>
      <c r="BF959" s="157">
        <f>IF(N959="snížená",J959,0)</f>
        <v>0</v>
      </c>
      <c r="BG959" s="157">
        <f>IF(N959="zákl. přenesená",J959,0)</f>
        <v>0</v>
      </c>
      <c r="BH959" s="157">
        <f>IF(N959="sníž. přenesená",J959,0)</f>
        <v>0</v>
      </c>
      <c r="BI959" s="157">
        <f>IF(N959="nulová",J959,0)</f>
        <v>0</v>
      </c>
      <c r="BJ959" s="19" t="s">
        <v>32</v>
      </c>
      <c r="BK959" s="157">
        <f>ROUND(I959*H959,2)</f>
        <v>0</v>
      </c>
      <c r="BL959" s="19" t="s">
        <v>284</v>
      </c>
      <c r="BM959" s="156" t="s">
        <v>1168</v>
      </c>
    </row>
    <row r="960" spans="1:65" s="2" customFormat="1">
      <c r="A960" s="34"/>
      <c r="B960" s="35"/>
      <c r="C960" s="34"/>
      <c r="D960" s="186" t="s">
        <v>216</v>
      </c>
      <c r="E960" s="34"/>
      <c r="F960" s="187" t="s">
        <v>1169</v>
      </c>
      <c r="G960" s="34"/>
      <c r="H960" s="34"/>
      <c r="I960" s="188"/>
      <c r="J960" s="34"/>
      <c r="K960" s="34"/>
      <c r="L960" s="35"/>
      <c r="M960" s="189"/>
      <c r="N960" s="190"/>
      <c r="O960" s="55"/>
      <c r="P960" s="55"/>
      <c r="Q960" s="55"/>
      <c r="R960" s="55"/>
      <c r="S960" s="55"/>
      <c r="T960" s="56"/>
      <c r="U960" s="34"/>
      <c r="V960" s="34"/>
      <c r="W960" s="34"/>
      <c r="X960" s="34"/>
      <c r="Y960" s="34"/>
      <c r="Z960" s="34"/>
      <c r="AA960" s="34"/>
      <c r="AB960" s="34"/>
      <c r="AC960" s="34"/>
      <c r="AD960" s="34"/>
      <c r="AE960" s="34"/>
      <c r="AT960" s="19" t="s">
        <v>216</v>
      </c>
      <c r="AU960" s="19" t="s">
        <v>79</v>
      </c>
    </row>
    <row r="961" spans="1:65" s="13" customFormat="1">
      <c r="B961" s="158"/>
      <c r="D961" s="159" t="s">
        <v>126</v>
      </c>
      <c r="E961" s="160" t="s">
        <v>3</v>
      </c>
      <c r="F961" s="161" t="s">
        <v>1170</v>
      </c>
      <c r="H961" s="160" t="s">
        <v>3</v>
      </c>
      <c r="I961" s="162"/>
      <c r="L961" s="158"/>
      <c r="M961" s="163"/>
      <c r="N961" s="164"/>
      <c r="O961" s="164"/>
      <c r="P961" s="164"/>
      <c r="Q961" s="164"/>
      <c r="R961" s="164"/>
      <c r="S961" s="164"/>
      <c r="T961" s="165"/>
      <c r="AT961" s="160" t="s">
        <v>126</v>
      </c>
      <c r="AU961" s="160" t="s">
        <v>79</v>
      </c>
      <c r="AV961" s="13" t="s">
        <v>32</v>
      </c>
      <c r="AW961" s="13" t="s">
        <v>31</v>
      </c>
      <c r="AX961" s="13" t="s">
        <v>70</v>
      </c>
      <c r="AY961" s="160" t="s">
        <v>117</v>
      </c>
    </row>
    <row r="962" spans="1:65" s="14" customFormat="1">
      <c r="B962" s="166"/>
      <c r="D962" s="159" t="s">
        <v>126</v>
      </c>
      <c r="E962" s="167" t="s">
        <v>3</v>
      </c>
      <c r="F962" s="168" t="s">
        <v>142</v>
      </c>
      <c r="H962" s="169">
        <v>6</v>
      </c>
      <c r="I962" s="170"/>
      <c r="L962" s="166"/>
      <c r="M962" s="171"/>
      <c r="N962" s="172"/>
      <c r="O962" s="172"/>
      <c r="P962" s="172"/>
      <c r="Q962" s="172"/>
      <c r="R962" s="172"/>
      <c r="S962" s="172"/>
      <c r="T962" s="173"/>
      <c r="AT962" s="167" t="s">
        <v>126</v>
      </c>
      <c r="AU962" s="167" t="s">
        <v>79</v>
      </c>
      <c r="AV962" s="14" t="s">
        <v>79</v>
      </c>
      <c r="AW962" s="14" t="s">
        <v>31</v>
      </c>
      <c r="AX962" s="14" t="s">
        <v>32</v>
      </c>
      <c r="AY962" s="167" t="s">
        <v>117</v>
      </c>
    </row>
    <row r="963" spans="1:65" s="2" customFormat="1" ht="21.75" customHeight="1">
      <c r="A963" s="34"/>
      <c r="B963" s="144"/>
      <c r="C963" s="145" t="s">
        <v>1171</v>
      </c>
      <c r="D963" s="145" t="s">
        <v>120</v>
      </c>
      <c r="E963" s="146" t="s">
        <v>1172</v>
      </c>
      <c r="F963" s="147" t="s">
        <v>1173</v>
      </c>
      <c r="G963" s="148" t="s">
        <v>861</v>
      </c>
      <c r="H963" s="149">
        <v>6</v>
      </c>
      <c r="I963" s="150"/>
      <c r="J963" s="151">
        <f>ROUND(I963*H963,2)</f>
        <v>0</v>
      </c>
      <c r="K963" s="147" t="s">
        <v>214</v>
      </c>
      <c r="L963" s="35"/>
      <c r="M963" s="152" t="s">
        <v>3</v>
      </c>
      <c r="N963" s="153" t="s">
        <v>41</v>
      </c>
      <c r="O963" s="55"/>
      <c r="P963" s="154">
        <f>O963*H963</f>
        <v>0</v>
      </c>
      <c r="Q963" s="154">
        <v>6.9999999999999994E-5</v>
      </c>
      <c r="R963" s="154">
        <f>Q963*H963</f>
        <v>4.1999999999999996E-4</v>
      </c>
      <c r="S963" s="154">
        <v>0</v>
      </c>
      <c r="T963" s="155">
        <f>S963*H963</f>
        <v>0</v>
      </c>
      <c r="U963" s="34"/>
      <c r="V963" s="34"/>
      <c r="W963" s="34"/>
      <c r="X963" s="34"/>
      <c r="Y963" s="34"/>
      <c r="Z963" s="34"/>
      <c r="AA963" s="34"/>
      <c r="AB963" s="34"/>
      <c r="AC963" s="34"/>
      <c r="AD963" s="34"/>
      <c r="AE963" s="34"/>
      <c r="AR963" s="156" t="s">
        <v>284</v>
      </c>
      <c r="AT963" s="156" t="s">
        <v>120</v>
      </c>
      <c r="AU963" s="156" t="s">
        <v>79</v>
      </c>
      <c r="AY963" s="19" t="s">
        <v>117</v>
      </c>
      <c r="BE963" s="157">
        <f>IF(N963="základní",J963,0)</f>
        <v>0</v>
      </c>
      <c r="BF963" s="157">
        <f>IF(N963="snížená",J963,0)</f>
        <v>0</v>
      </c>
      <c r="BG963" s="157">
        <f>IF(N963="zákl. přenesená",J963,0)</f>
        <v>0</v>
      </c>
      <c r="BH963" s="157">
        <f>IF(N963="sníž. přenesená",J963,0)</f>
        <v>0</v>
      </c>
      <c r="BI963" s="157">
        <f>IF(N963="nulová",J963,0)</f>
        <v>0</v>
      </c>
      <c r="BJ963" s="19" t="s">
        <v>32</v>
      </c>
      <c r="BK963" s="157">
        <f>ROUND(I963*H963,2)</f>
        <v>0</v>
      </c>
      <c r="BL963" s="19" t="s">
        <v>284</v>
      </c>
      <c r="BM963" s="156" t="s">
        <v>1174</v>
      </c>
    </row>
    <row r="964" spans="1:65" s="2" customFormat="1">
      <c r="A964" s="34"/>
      <c r="B964" s="35"/>
      <c r="C964" s="34"/>
      <c r="D964" s="186" t="s">
        <v>216</v>
      </c>
      <c r="E964" s="34"/>
      <c r="F964" s="187" t="s">
        <v>1175</v>
      </c>
      <c r="G964" s="34"/>
      <c r="H964" s="34"/>
      <c r="I964" s="188"/>
      <c r="J964" s="34"/>
      <c r="K964" s="34"/>
      <c r="L964" s="35"/>
      <c r="M964" s="189"/>
      <c r="N964" s="190"/>
      <c r="O964" s="55"/>
      <c r="P964" s="55"/>
      <c r="Q964" s="55"/>
      <c r="R964" s="55"/>
      <c r="S964" s="55"/>
      <c r="T964" s="56"/>
      <c r="U964" s="34"/>
      <c r="V964" s="34"/>
      <c r="W964" s="34"/>
      <c r="X964" s="34"/>
      <c r="Y964" s="34"/>
      <c r="Z964" s="34"/>
      <c r="AA964" s="34"/>
      <c r="AB964" s="34"/>
      <c r="AC964" s="34"/>
      <c r="AD964" s="34"/>
      <c r="AE964" s="34"/>
      <c r="AT964" s="19" t="s">
        <v>216</v>
      </c>
      <c r="AU964" s="19" t="s">
        <v>79</v>
      </c>
    </row>
    <row r="965" spans="1:65" s="2" customFormat="1" ht="16.5" customHeight="1">
      <c r="A965" s="34"/>
      <c r="B965" s="144"/>
      <c r="C965" s="145" t="s">
        <v>1176</v>
      </c>
      <c r="D965" s="145" t="s">
        <v>120</v>
      </c>
      <c r="E965" s="146" t="s">
        <v>1177</v>
      </c>
      <c r="F965" s="147" t="s">
        <v>1178</v>
      </c>
      <c r="G965" s="148" t="s">
        <v>861</v>
      </c>
      <c r="H965" s="149">
        <v>6</v>
      </c>
      <c r="I965" s="150"/>
      <c r="J965" s="151">
        <f>ROUND(I965*H965,2)</f>
        <v>0</v>
      </c>
      <c r="K965" s="147" t="s">
        <v>214</v>
      </c>
      <c r="L965" s="35"/>
      <c r="M965" s="152" t="s">
        <v>3</v>
      </c>
      <c r="N965" s="153" t="s">
        <v>41</v>
      </c>
      <c r="O965" s="55"/>
      <c r="P965" s="154">
        <f>O965*H965</f>
        <v>0</v>
      </c>
      <c r="Q965" s="154">
        <v>0</v>
      </c>
      <c r="R965" s="154">
        <f>Q965*H965</f>
        <v>0</v>
      </c>
      <c r="S965" s="154">
        <v>0</v>
      </c>
      <c r="T965" s="155">
        <f>S965*H965</f>
        <v>0</v>
      </c>
      <c r="U965" s="34"/>
      <c r="V965" s="34"/>
      <c r="W965" s="34"/>
      <c r="X965" s="34"/>
      <c r="Y965" s="34"/>
      <c r="Z965" s="34"/>
      <c r="AA965" s="34"/>
      <c r="AB965" s="34"/>
      <c r="AC965" s="34"/>
      <c r="AD965" s="34"/>
      <c r="AE965" s="34"/>
      <c r="AR965" s="156" t="s">
        <v>284</v>
      </c>
      <c r="AT965" s="156" t="s">
        <v>120</v>
      </c>
      <c r="AU965" s="156" t="s">
        <v>79</v>
      </c>
      <c r="AY965" s="19" t="s">
        <v>117</v>
      </c>
      <c r="BE965" s="157">
        <f>IF(N965="základní",J965,0)</f>
        <v>0</v>
      </c>
      <c r="BF965" s="157">
        <f>IF(N965="snížená",J965,0)</f>
        <v>0</v>
      </c>
      <c r="BG965" s="157">
        <f>IF(N965="zákl. přenesená",J965,0)</f>
        <v>0</v>
      </c>
      <c r="BH965" s="157">
        <f>IF(N965="sníž. přenesená",J965,0)</f>
        <v>0</v>
      </c>
      <c r="BI965" s="157">
        <f>IF(N965="nulová",J965,0)</f>
        <v>0</v>
      </c>
      <c r="BJ965" s="19" t="s">
        <v>32</v>
      </c>
      <c r="BK965" s="157">
        <f>ROUND(I965*H965,2)</f>
        <v>0</v>
      </c>
      <c r="BL965" s="19" t="s">
        <v>284</v>
      </c>
      <c r="BM965" s="156" t="s">
        <v>1179</v>
      </c>
    </row>
    <row r="966" spans="1:65" s="2" customFormat="1">
      <c r="A966" s="34"/>
      <c r="B966" s="35"/>
      <c r="C966" s="34"/>
      <c r="D966" s="186" t="s">
        <v>216</v>
      </c>
      <c r="E966" s="34"/>
      <c r="F966" s="187" t="s">
        <v>1180</v>
      </c>
      <c r="G966" s="34"/>
      <c r="H966" s="34"/>
      <c r="I966" s="188"/>
      <c r="J966" s="34"/>
      <c r="K966" s="34"/>
      <c r="L966" s="35"/>
      <c r="M966" s="189"/>
      <c r="N966" s="190"/>
      <c r="O966" s="55"/>
      <c r="P966" s="55"/>
      <c r="Q966" s="55"/>
      <c r="R966" s="55"/>
      <c r="S966" s="55"/>
      <c r="T966" s="56"/>
      <c r="U966" s="34"/>
      <c r="V966" s="34"/>
      <c r="W966" s="34"/>
      <c r="X966" s="34"/>
      <c r="Y966" s="34"/>
      <c r="Z966" s="34"/>
      <c r="AA966" s="34"/>
      <c r="AB966" s="34"/>
      <c r="AC966" s="34"/>
      <c r="AD966" s="34"/>
      <c r="AE966" s="34"/>
      <c r="AT966" s="19" t="s">
        <v>216</v>
      </c>
      <c r="AU966" s="19" t="s">
        <v>79</v>
      </c>
    </row>
    <row r="967" spans="1:65" s="2" customFormat="1" ht="16.5" customHeight="1">
      <c r="A967" s="34"/>
      <c r="B967" s="144"/>
      <c r="C967" s="145" t="s">
        <v>1181</v>
      </c>
      <c r="D967" s="145" t="s">
        <v>120</v>
      </c>
      <c r="E967" s="146" t="s">
        <v>1182</v>
      </c>
      <c r="F967" s="147" t="s">
        <v>1183</v>
      </c>
      <c r="G967" s="148" t="s">
        <v>229</v>
      </c>
      <c r="H967" s="149">
        <v>6</v>
      </c>
      <c r="I967" s="150"/>
      <c r="J967" s="151">
        <f>ROUND(I967*H967,2)</f>
        <v>0</v>
      </c>
      <c r="K967" s="147" t="s">
        <v>3</v>
      </c>
      <c r="L967" s="35"/>
      <c r="M967" s="152" t="s">
        <v>3</v>
      </c>
      <c r="N967" s="153" t="s">
        <v>41</v>
      </c>
      <c r="O967" s="55"/>
      <c r="P967" s="154">
        <f>O967*H967</f>
        <v>0</v>
      </c>
      <c r="Q967" s="154">
        <v>1.1E-4</v>
      </c>
      <c r="R967" s="154">
        <f>Q967*H967</f>
        <v>6.6E-4</v>
      </c>
      <c r="S967" s="154">
        <v>0</v>
      </c>
      <c r="T967" s="155">
        <f>S967*H967</f>
        <v>0</v>
      </c>
      <c r="U967" s="34"/>
      <c r="V967" s="34"/>
      <c r="W967" s="34"/>
      <c r="X967" s="34"/>
      <c r="Y967" s="34"/>
      <c r="Z967" s="34"/>
      <c r="AA967" s="34"/>
      <c r="AB967" s="34"/>
      <c r="AC967" s="34"/>
      <c r="AD967" s="34"/>
      <c r="AE967" s="34"/>
      <c r="AR967" s="156" t="s">
        <v>284</v>
      </c>
      <c r="AT967" s="156" t="s">
        <v>120</v>
      </c>
      <c r="AU967" s="156" t="s">
        <v>79</v>
      </c>
      <c r="AY967" s="19" t="s">
        <v>117</v>
      </c>
      <c r="BE967" s="157">
        <f>IF(N967="základní",J967,0)</f>
        <v>0</v>
      </c>
      <c r="BF967" s="157">
        <f>IF(N967="snížená",J967,0)</f>
        <v>0</v>
      </c>
      <c r="BG967" s="157">
        <f>IF(N967="zákl. přenesená",J967,0)</f>
        <v>0</v>
      </c>
      <c r="BH967" s="157">
        <f>IF(N967="sníž. přenesená",J967,0)</f>
        <v>0</v>
      </c>
      <c r="BI967" s="157">
        <f>IF(N967="nulová",J967,0)</f>
        <v>0</v>
      </c>
      <c r="BJ967" s="19" t="s">
        <v>32</v>
      </c>
      <c r="BK967" s="157">
        <f>ROUND(I967*H967,2)</f>
        <v>0</v>
      </c>
      <c r="BL967" s="19" t="s">
        <v>284</v>
      </c>
      <c r="BM967" s="156" t="s">
        <v>1184</v>
      </c>
    </row>
    <row r="968" spans="1:65" s="13" customFormat="1">
      <c r="B968" s="158"/>
      <c r="D968" s="159" t="s">
        <v>126</v>
      </c>
      <c r="E968" s="160" t="s">
        <v>3</v>
      </c>
      <c r="F968" s="161" t="s">
        <v>1185</v>
      </c>
      <c r="H968" s="160" t="s">
        <v>3</v>
      </c>
      <c r="I968" s="162"/>
      <c r="L968" s="158"/>
      <c r="M968" s="163"/>
      <c r="N968" s="164"/>
      <c r="O968" s="164"/>
      <c r="P968" s="164"/>
      <c r="Q968" s="164"/>
      <c r="R968" s="164"/>
      <c r="S968" s="164"/>
      <c r="T968" s="165"/>
      <c r="AT968" s="160" t="s">
        <v>126</v>
      </c>
      <c r="AU968" s="160" t="s">
        <v>79</v>
      </c>
      <c r="AV968" s="13" t="s">
        <v>32</v>
      </c>
      <c r="AW968" s="13" t="s">
        <v>31</v>
      </c>
      <c r="AX968" s="13" t="s">
        <v>70</v>
      </c>
      <c r="AY968" s="160" t="s">
        <v>117</v>
      </c>
    </row>
    <row r="969" spans="1:65" s="14" customFormat="1">
      <c r="B969" s="166"/>
      <c r="D969" s="159" t="s">
        <v>126</v>
      </c>
      <c r="E969" s="167" t="s">
        <v>3</v>
      </c>
      <c r="F969" s="168" t="s">
        <v>142</v>
      </c>
      <c r="H969" s="169">
        <v>6</v>
      </c>
      <c r="I969" s="170"/>
      <c r="L969" s="166"/>
      <c r="M969" s="171"/>
      <c r="N969" s="172"/>
      <c r="O969" s="172"/>
      <c r="P969" s="172"/>
      <c r="Q969" s="172"/>
      <c r="R969" s="172"/>
      <c r="S969" s="172"/>
      <c r="T969" s="173"/>
      <c r="AT969" s="167" t="s">
        <v>126</v>
      </c>
      <c r="AU969" s="167" t="s">
        <v>79</v>
      </c>
      <c r="AV969" s="14" t="s">
        <v>79</v>
      </c>
      <c r="AW969" s="14" t="s">
        <v>31</v>
      </c>
      <c r="AX969" s="14" t="s">
        <v>32</v>
      </c>
      <c r="AY969" s="167" t="s">
        <v>117</v>
      </c>
    </row>
    <row r="970" spans="1:65" s="2" customFormat="1" ht="16.5" customHeight="1">
      <c r="A970" s="34"/>
      <c r="B970" s="144"/>
      <c r="C970" s="145" t="s">
        <v>1186</v>
      </c>
      <c r="D970" s="145" t="s">
        <v>120</v>
      </c>
      <c r="E970" s="146" t="s">
        <v>1187</v>
      </c>
      <c r="F970" s="147" t="s">
        <v>1188</v>
      </c>
      <c r="G970" s="148" t="s">
        <v>861</v>
      </c>
      <c r="H970" s="149">
        <v>6</v>
      </c>
      <c r="I970" s="150"/>
      <c r="J970" s="151">
        <f>ROUND(I970*H970,2)</f>
        <v>0</v>
      </c>
      <c r="K970" s="147" t="s">
        <v>214</v>
      </c>
      <c r="L970" s="35"/>
      <c r="M970" s="152" t="s">
        <v>3</v>
      </c>
      <c r="N970" s="153" t="s">
        <v>41</v>
      </c>
      <c r="O970" s="55"/>
      <c r="P970" s="154">
        <f>O970*H970</f>
        <v>0</v>
      </c>
      <c r="Q970" s="154">
        <v>1.3999999999999999E-4</v>
      </c>
      <c r="R970" s="154">
        <f>Q970*H970</f>
        <v>8.3999999999999993E-4</v>
      </c>
      <c r="S970" s="154">
        <v>0</v>
      </c>
      <c r="T970" s="155">
        <f>S970*H970</f>
        <v>0</v>
      </c>
      <c r="U970" s="34"/>
      <c r="V970" s="34"/>
      <c r="W970" s="34"/>
      <c r="X970" s="34"/>
      <c r="Y970" s="34"/>
      <c r="Z970" s="34"/>
      <c r="AA970" s="34"/>
      <c r="AB970" s="34"/>
      <c r="AC970" s="34"/>
      <c r="AD970" s="34"/>
      <c r="AE970" s="34"/>
      <c r="AR970" s="156" t="s">
        <v>284</v>
      </c>
      <c r="AT970" s="156" t="s">
        <v>120</v>
      </c>
      <c r="AU970" s="156" t="s">
        <v>79</v>
      </c>
      <c r="AY970" s="19" t="s">
        <v>117</v>
      </c>
      <c r="BE970" s="157">
        <f>IF(N970="základní",J970,0)</f>
        <v>0</v>
      </c>
      <c r="BF970" s="157">
        <f>IF(N970="snížená",J970,0)</f>
        <v>0</v>
      </c>
      <c r="BG970" s="157">
        <f>IF(N970="zákl. přenesená",J970,0)</f>
        <v>0</v>
      </c>
      <c r="BH970" s="157">
        <f>IF(N970="sníž. přenesená",J970,0)</f>
        <v>0</v>
      </c>
      <c r="BI970" s="157">
        <f>IF(N970="nulová",J970,0)</f>
        <v>0</v>
      </c>
      <c r="BJ970" s="19" t="s">
        <v>32</v>
      </c>
      <c r="BK970" s="157">
        <f>ROUND(I970*H970,2)</f>
        <v>0</v>
      </c>
      <c r="BL970" s="19" t="s">
        <v>284</v>
      </c>
      <c r="BM970" s="156" t="s">
        <v>1189</v>
      </c>
    </row>
    <row r="971" spans="1:65" s="2" customFormat="1">
      <c r="A971" s="34"/>
      <c r="B971" s="35"/>
      <c r="C971" s="34"/>
      <c r="D971" s="186" t="s">
        <v>216</v>
      </c>
      <c r="E971" s="34"/>
      <c r="F971" s="187" t="s">
        <v>1190</v>
      </c>
      <c r="G971" s="34"/>
      <c r="H971" s="34"/>
      <c r="I971" s="188"/>
      <c r="J971" s="34"/>
      <c r="K971" s="34"/>
      <c r="L971" s="35"/>
      <c r="M971" s="189"/>
      <c r="N971" s="190"/>
      <c r="O971" s="55"/>
      <c r="P971" s="55"/>
      <c r="Q971" s="55"/>
      <c r="R971" s="55"/>
      <c r="S971" s="55"/>
      <c r="T971" s="56"/>
      <c r="U971" s="34"/>
      <c r="V971" s="34"/>
      <c r="W971" s="34"/>
      <c r="X971" s="34"/>
      <c r="Y971" s="34"/>
      <c r="Z971" s="34"/>
      <c r="AA971" s="34"/>
      <c r="AB971" s="34"/>
      <c r="AC971" s="34"/>
      <c r="AD971" s="34"/>
      <c r="AE971" s="34"/>
      <c r="AT971" s="19" t="s">
        <v>216</v>
      </c>
      <c r="AU971" s="19" t="s">
        <v>79</v>
      </c>
    </row>
    <row r="972" spans="1:65" s="2" customFormat="1" ht="16.5" customHeight="1">
      <c r="A972" s="34"/>
      <c r="B972" s="144"/>
      <c r="C972" s="145" t="s">
        <v>1191</v>
      </c>
      <c r="D972" s="145" t="s">
        <v>120</v>
      </c>
      <c r="E972" s="146" t="s">
        <v>1192</v>
      </c>
      <c r="F972" s="147" t="s">
        <v>1193</v>
      </c>
      <c r="G972" s="148" t="s">
        <v>861</v>
      </c>
      <c r="H972" s="149">
        <v>6</v>
      </c>
      <c r="I972" s="150"/>
      <c r="J972" s="151">
        <f>ROUND(I972*H972,2)</f>
        <v>0</v>
      </c>
      <c r="K972" s="147" t="s">
        <v>214</v>
      </c>
      <c r="L972" s="35"/>
      <c r="M972" s="152" t="s">
        <v>3</v>
      </c>
      <c r="N972" s="153" t="s">
        <v>41</v>
      </c>
      <c r="O972" s="55"/>
      <c r="P972" s="154">
        <f>O972*H972</f>
        <v>0</v>
      </c>
      <c r="Q972" s="154">
        <v>2.3000000000000001E-4</v>
      </c>
      <c r="R972" s="154">
        <f>Q972*H972</f>
        <v>1.3800000000000002E-3</v>
      </c>
      <c r="S972" s="154">
        <v>0</v>
      </c>
      <c r="T972" s="155">
        <f>S972*H972</f>
        <v>0</v>
      </c>
      <c r="U972" s="34"/>
      <c r="V972" s="34"/>
      <c r="W972" s="34"/>
      <c r="X972" s="34"/>
      <c r="Y972" s="34"/>
      <c r="Z972" s="34"/>
      <c r="AA972" s="34"/>
      <c r="AB972" s="34"/>
      <c r="AC972" s="34"/>
      <c r="AD972" s="34"/>
      <c r="AE972" s="34"/>
      <c r="AR972" s="156" t="s">
        <v>284</v>
      </c>
      <c r="AT972" s="156" t="s">
        <v>120</v>
      </c>
      <c r="AU972" s="156" t="s">
        <v>79</v>
      </c>
      <c r="AY972" s="19" t="s">
        <v>117</v>
      </c>
      <c r="BE972" s="157">
        <f>IF(N972="základní",J972,0)</f>
        <v>0</v>
      </c>
      <c r="BF972" s="157">
        <f>IF(N972="snížená",J972,0)</f>
        <v>0</v>
      </c>
      <c r="BG972" s="157">
        <f>IF(N972="zákl. přenesená",J972,0)</f>
        <v>0</v>
      </c>
      <c r="BH972" s="157">
        <f>IF(N972="sníž. přenesená",J972,0)</f>
        <v>0</v>
      </c>
      <c r="BI972" s="157">
        <f>IF(N972="nulová",J972,0)</f>
        <v>0</v>
      </c>
      <c r="BJ972" s="19" t="s">
        <v>32</v>
      </c>
      <c r="BK972" s="157">
        <f>ROUND(I972*H972,2)</f>
        <v>0</v>
      </c>
      <c r="BL972" s="19" t="s">
        <v>284</v>
      </c>
      <c r="BM972" s="156" t="s">
        <v>1194</v>
      </c>
    </row>
    <row r="973" spans="1:65" s="2" customFormat="1">
      <c r="A973" s="34"/>
      <c r="B973" s="35"/>
      <c r="C973" s="34"/>
      <c r="D973" s="186" t="s">
        <v>216</v>
      </c>
      <c r="E973" s="34"/>
      <c r="F973" s="187" t="s">
        <v>1195</v>
      </c>
      <c r="G973" s="34"/>
      <c r="H973" s="34"/>
      <c r="I973" s="188"/>
      <c r="J973" s="34"/>
      <c r="K973" s="34"/>
      <c r="L973" s="35"/>
      <c r="M973" s="189"/>
      <c r="N973" s="190"/>
      <c r="O973" s="55"/>
      <c r="P973" s="55"/>
      <c r="Q973" s="55"/>
      <c r="R973" s="55"/>
      <c r="S973" s="55"/>
      <c r="T973" s="56"/>
      <c r="U973" s="34"/>
      <c r="V973" s="34"/>
      <c r="W973" s="34"/>
      <c r="X973" s="34"/>
      <c r="Y973" s="34"/>
      <c r="Z973" s="34"/>
      <c r="AA973" s="34"/>
      <c r="AB973" s="34"/>
      <c r="AC973" s="34"/>
      <c r="AD973" s="34"/>
      <c r="AE973" s="34"/>
      <c r="AT973" s="19" t="s">
        <v>216</v>
      </c>
      <c r="AU973" s="19" t="s">
        <v>79</v>
      </c>
    </row>
    <row r="974" spans="1:65" s="2" customFormat="1" ht="16.5" customHeight="1">
      <c r="A974" s="34"/>
      <c r="B974" s="144"/>
      <c r="C974" s="145" t="s">
        <v>1196</v>
      </c>
      <c r="D974" s="145" t="s">
        <v>120</v>
      </c>
      <c r="E974" s="146" t="s">
        <v>1197</v>
      </c>
      <c r="F974" s="147" t="s">
        <v>1198</v>
      </c>
      <c r="G974" s="148" t="s">
        <v>861</v>
      </c>
      <c r="H974" s="149">
        <v>12</v>
      </c>
      <c r="I974" s="150"/>
      <c r="J974" s="151">
        <f>ROUND(I974*H974,2)</f>
        <v>0</v>
      </c>
      <c r="K974" s="147" t="s">
        <v>214</v>
      </c>
      <c r="L974" s="35"/>
      <c r="M974" s="152" t="s">
        <v>3</v>
      </c>
      <c r="N974" s="153" t="s">
        <v>41</v>
      </c>
      <c r="O974" s="55"/>
      <c r="P974" s="154">
        <f>O974*H974</f>
        <v>0</v>
      </c>
      <c r="Q974" s="154">
        <v>9.0000000000000006E-5</v>
      </c>
      <c r="R974" s="154">
        <f>Q974*H974</f>
        <v>1.08E-3</v>
      </c>
      <c r="S974" s="154">
        <v>0</v>
      </c>
      <c r="T974" s="155">
        <f>S974*H974</f>
        <v>0</v>
      </c>
      <c r="U974" s="34"/>
      <c r="V974" s="34"/>
      <c r="W974" s="34"/>
      <c r="X974" s="34"/>
      <c r="Y974" s="34"/>
      <c r="Z974" s="34"/>
      <c r="AA974" s="34"/>
      <c r="AB974" s="34"/>
      <c r="AC974" s="34"/>
      <c r="AD974" s="34"/>
      <c r="AE974" s="34"/>
      <c r="AR974" s="156" t="s">
        <v>284</v>
      </c>
      <c r="AT974" s="156" t="s">
        <v>120</v>
      </c>
      <c r="AU974" s="156" t="s">
        <v>79</v>
      </c>
      <c r="AY974" s="19" t="s">
        <v>117</v>
      </c>
      <c r="BE974" s="157">
        <f>IF(N974="základní",J974,0)</f>
        <v>0</v>
      </c>
      <c r="BF974" s="157">
        <f>IF(N974="snížená",J974,0)</f>
        <v>0</v>
      </c>
      <c r="BG974" s="157">
        <f>IF(N974="zákl. přenesená",J974,0)</f>
        <v>0</v>
      </c>
      <c r="BH974" s="157">
        <f>IF(N974="sníž. přenesená",J974,0)</f>
        <v>0</v>
      </c>
      <c r="BI974" s="157">
        <f>IF(N974="nulová",J974,0)</f>
        <v>0</v>
      </c>
      <c r="BJ974" s="19" t="s">
        <v>32</v>
      </c>
      <c r="BK974" s="157">
        <f>ROUND(I974*H974,2)</f>
        <v>0</v>
      </c>
      <c r="BL974" s="19" t="s">
        <v>284</v>
      </c>
      <c r="BM974" s="156" t="s">
        <v>1199</v>
      </c>
    </row>
    <row r="975" spans="1:65" s="2" customFormat="1">
      <c r="A975" s="34"/>
      <c r="B975" s="35"/>
      <c r="C975" s="34"/>
      <c r="D975" s="186" t="s">
        <v>216</v>
      </c>
      <c r="E975" s="34"/>
      <c r="F975" s="187" t="s">
        <v>1200</v>
      </c>
      <c r="G975" s="34"/>
      <c r="H975" s="34"/>
      <c r="I975" s="188"/>
      <c r="J975" s="34"/>
      <c r="K975" s="34"/>
      <c r="L975" s="35"/>
      <c r="M975" s="189"/>
      <c r="N975" s="190"/>
      <c r="O975" s="55"/>
      <c r="P975" s="55"/>
      <c r="Q975" s="55"/>
      <c r="R975" s="55"/>
      <c r="S975" s="55"/>
      <c r="T975" s="56"/>
      <c r="U975" s="34"/>
      <c r="V975" s="34"/>
      <c r="W975" s="34"/>
      <c r="X975" s="34"/>
      <c r="Y975" s="34"/>
      <c r="Z975" s="34"/>
      <c r="AA975" s="34"/>
      <c r="AB975" s="34"/>
      <c r="AC975" s="34"/>
      <c r="AD975" s="34"/>
      <c r="AE975" s="34"/>
      <c r="AT975" s="19" t="s">
        <v>216</v>
      </c>
      <c r="AU975" s="19" t="s">
        <v>79</v>
      </c>
    </row>
    <row r="976" spans="1:65" s="13" customFormat="1">
      <c r="B976" s="158"/>
      <c r="D976" s="159" t="s">
        <v>126</v>
      </c>
      <c r="E976" s="160" t="s">
        <v>3</v>
      </c>
      <c r="F976" s="161" t="s">
        <v>1201</v>
      </c>
      <c r="H976" s="160" t="s">
        <v>3</v>
      </c>
      <c r="I976" s="162"/>
      <c r="L976" s="158"/>
      <c r="M976" s="163"/>
      <c r="N976" s="164"/>
      <c r="O976" s="164"/>
      <c r="P976" s="164"/>
      <c r="Q976" s="164"/>
      <c r="R976" s="164"/>
      <c r="S976" s="164"/>
      <c r="T976" s="165"/>
      <c r="AT976" s="160" t="s">
        <v>126</v>
      </c>
      <c r="AU976" s="160" t="s">
        <v>79</v>
      </c>
      <c r="AV976" s="13" t="s">
        <v>32</v>
      </c>
      <c r="AW976" s="13" t="s">
        <v>31</v>
      </c>
      <c r="AX976" s="13" t="s">
        <v>70</v>
      </c>
      <c r="AY976" s="160" t="s">
        <v>117</v>
      </c>
    </row>
    <row r="977" spans="1:65" s="14" customFormat="1">
      <c r="B977" s="166"/>
      <c r="D977" s="159" t="s">
        <v>126</v>
      </c>
      <c r="E977" s="167" t="s">
        <v>3</v>
      </c>
      <c r="F977" s="168" t="s">
        <v>1202</v>
      </c>
      <c r="H977" s="169">
        <v>12</v>
      </c>
      <c r="I977" s="170"/>
      <c r="L977" s="166"/>
      <c r="M977" s="171"/>
      <c r="N977" s="172"/>
      <c r="O977" s="172"/>
      <c r="P977" s="172"/>
      <c r="Q977" s="172"/>
      <c r="R977" s="172"/>
      <c r="S977" s="172"/>
      <c r="T977" s="173"/>
      <c r="AT977" s="167" t="s">
        <v>126</v>
      </c>
      <c r="AU977" s="167" t="s">
        <v>79</v>
      </c>
      <c r="AV977" s="14" t="s">
        <v>79</v>
      </c>
      <c r="AW977" s="14" t="s">
        <v>31</v>
      </c>
      <c r="AX977" s="14" t="s">
        <v>32</v>
      </c>
      <c r="AY977" s="167" t="s">
        <v>117</v>
      </c>
    </row>
    <row r="978" spans="1:65" s="12" customFormat="1" ht="25.9" customHeight="1">
      <c r="B978" s="131"/>
      <c r="D978" s="132" t="s">
        <v>69</v>
      </c>
      <c r="E978" s="133" t="s">
        <v>1203</v>
      </c>
      <c r="F978" s="133" t="s">
        <v>1204</v>
      </c>
      <c r="I978" s="134"/>
      <c r="J978" s="135">
        <f>BK978</f>
        <v>0</v>
      </c>
      <c r="L978" s="131"/>
      <c r="M978" s="136"/>
      <c r="N978" s="137"/>
      <c r="O978" s="137"/>
      <c r="P978" s="138">
        <f>SUM(P979:P993)</f>
        <v>0</v>
      </c>
      <c r="Q978" s="137"/>
      <c r="R978" s="138">
        <f>SUM(R979:R993)</f>
        <v>0</v>
      </c>
      <c r="S978" s="137"/>
      <c r="T978" s="139">
        <f>SUM(T979:T993)</f>
        <v>0</v>
      </c>
      <c r="AR978" s="132" t="s">
        <v>124</v>
      </c>
      <c r="AT978" s="140" t="s">
        <v>69</v>
      </c>
      <c r="AU978" s="140" t="s">
        <v>70</v>
      </c>
      <c r="AY978" s="132" t="s">
        <v>117</v>
      </c>
      <c r="BK978" s="141">
        <f>SUM(BK979:BK993)</f>
        <v>0</v>
      </c>
    </row>
    <row r="979" spans="1:65" s="2" customFormat="1" ht="33" customHeight="1">
      <c r="A979" s="34"/>
      <c r="B979" s="144"/>
      <c r="C979" s="145" t="s">
        <v>1205</v>
      </c>
      <c r="D979" s="145" t="s">
        <v>120</v>
      </c>
      <c r="E979" s="146" t="s">
        <v>1206</v>
      </c>
      <c r="F979" s="147" t="s">
        <v>1207</v>
      </c>
      <c r="G979" s="148" t="s">
        <v>229</v>
      </c>
      <c r="H979" s="149">
        <v>1</v>
      </c>
      <c r="I979" s="150"/>
      <c r="J979" s="151">
        <f>ROUND(I979*H979,2)</f>
        <v>0</v>
      </c>
      <c r="K979" s="147" t="s">
        <v>3</v>
      </c>
      <c r="L979" s="35"/>
      <c r="M979" s="152" t="s">
        <v>3</v>
      </c>
      <c r="N979" s="153" t="s">
        <v>41</v>
      </c>
      <c r="O979" s="55"/>
      <c r="P979" s="154">
        <f>O979*H979</f>
        <v>0</v>
      </c>
      <c r="Q979" s="154">
        <v>0</v>
      </c>
      <c r="R979" s="154">
        <f>Q979*H979</f>
        <v>0</v>
      </c>
      <c r="S979" s="154">
        <v>0</v>
      </c>
      <c r="T979" s="155">
        <f>S979*H979</f>
        <v>0</v>
      </c>
      <c r="U979" s="34"/>
      <c r="V979" s="34"/>
      <c r="W979" s="34"/>
      <c r="X979" s="34"/>
      <c r="Y979" s="34"/>
      <c r="Z979" s="34"/>
      <c r="AA979" s="34"/>
      <c r="AB979" s="34"/>
      <c r="AC979" s="34"/>
      <c r="AD979" s="34"/>
      <c r="AE979" s="34"/>
      <c r="AR979" s="156" t="s">
        <v>532</v>
      </c>
      <c r="AT979" s="156" t="s">
        <v>120</v>
      </c>
      <c r="AU979" s="156" t="s">
        <v>32</v>
      </c>
      <c r="AY979" s="19" t="s">
        <v>117</v>
      </c>
      <c r="BE979" s="157">
        <f>IF(N979="základní",J979,0)</f>
        <v>0</v>
      </c>
      <c r="BF979" s="157">
        <f>IF(N979="snížená",J979,0)</f>
        <v>0</v>
      </c>
      <c r="BG979" s="157">
        <f>IF(N979="zákl. přenesená",J979,0)</f>
        <v>0</v>
      </c>
      <c r="BH979" s="157">
        <f>IF(N979="sníž. přenesená",J979,0)</f>
        <v>0</v>
      </c>
      <c r="BI979" s="157">
        <f>IF(N979="nulová",J979,0)</f>
        <v>0</v>
      </c>
      <c r="BJ979" s="19" t="s">
        <v>32</v>
      </c>
      <c r="BK979" s="157">
        <f>ROUND(I979*H979,2)</f>
        <v>0</v>
      </c>
      <c r="BL979" s="19" t="s">
        <v>532</v>
      </c>
      <c r="BM979" s="156" t="s">
        <v>1208</v>
      </c>
    </row>
    <row r="980" spans="1:65" s="2" customFormat="1" ht="29.25">
      <c r="A980" s="34"/>
      <c r="B980" s="35"/>
      <c r="C980" s="34"/>
      <c r="D980" s="159" t="s">
        <v>224</v>
      </c>
      <c r="E980" s="34"/>
      <c r="F980" s="201" t="s">
        <v>756</v>
      </c>
      <c r="G980" s="34"/>
      <c r="H980" s="34"/>
      <c r="I980" s="188"/>
      <c r="J980" s="34"/>
      <c r="K980" s="34"/>
      <c r="L980" s="35"/>
      <c r="M980" s="189"/>
      <c r="N980" s="190"/>
      <c r="O980" s="55"/>
      <c r="P980" s="55"/>
      <c r="Q980" s="55"/>
      <c r="R980" s="55"/>
      <c r="S980" s="55"/>
      <c r="T980" s="56"/>
      <c r="U980" s="34"/>
      <c r="V980" s="34"/>
      <c r="W980" s="34"/>
      <c r="X980" s="34"/>
      <c r="Y980" s="34"/>
      <c r="Z980" s="34"/>
      <c r="AA980" s="34"/>
      <c r="AB980" s="34"/>
      <c r="AC980" s="34"/>
      <c r="AD980" s="34"/>
      <c r="AE980" s="34"/>
      <c r="AT980" s="19" t="s">
        <v>224</v>
      </c>
      <c r="AU980" s="19" t="s">
        <v>32</v>
      </c>
    </row>
    <row r="981" spans="1:65" s="14" customFormat="1">
      <c r="B981" s="166"/>
      <c r="D981" s="159" t="s">
        <v>126</v>
      </c>
      <c r="E981" s="167" t="s">
        <v>3</v>
      </c>
      <c r="F981" s="168" t="s">
        <v>32</v>
      </c>
      <c r="H981" s="169">
        <v>1</v>
      </c>
      <c r="I981" s="170"/>
      <c r="L981" s="166"/>
      <c r="M981" s="171"/>
      <c r="N981" s="172"/>
      <c r="O981" s="172"/>
      <c r="P981" s="172"/>
      <c r="Q981" s="172"/>
      <c r="R981" s="172"/>
      <c r="S981" s="172"/>
      <c r="T981" s="173"/>
      <c r="AT981" s="167" t="s">
        <v>126</v>
      </c>
      <c r="AU981" s="167" t="s">
        <v>32</v>
      </c>
      <c r="AV981" s="14" t="s">
        <v>79</v>
      </c>
      <c r="AW981" s="14" t="s">
        <v>31</v>
      </c>
      <c r="AX981" s="14" t="s">
        <v>32</v>
      </c>
      <c r="AY981" s="167" t="s">
        <v>117</v>
      </c>
    </row>
    <row r="982" spans="1:65" s="2" customFormat="1" ht="16.5" customHeight="1">
      <c r="A982" s="34"/>
      <c r="B982" s="144"/>
      <c r="C982" s="145" t="s">
        <v>1209</v>
      </c>
      <c r="D982" s="145" t="s">
        <v>120</v>
      </c>
      <c r="E982" s="146" t="s">
        <v>1210</v>
      </c>
      <c r="F982" s="147" t="s">
        <v>1211</v>
      </c>
      <c r="G982" s="148" t="s">
        <v>123</v>
      </c>
      <c r="H982" s="149">
        <v>1</v>
      </c>
      <c r="I982" s="150"/>
      <c r="J982" s="151">
        <f>ROUND(I982*H982,2)</f>
        <v>0</v>
      </c>
      <c r="K982" s="147" t="s">
        <v>3</v>
      </c>
      <c r="L982" s="35"/>
      <c r="M982" s="152" t="s">
        <v>3</v>
      </c>
      <c r="N982" s="153" t="s">
        <v>41</v>
      </c>
      <c r="O982" s="55"/>
      <c r="P982" s="154">
        <f>O982*H982</f>
        <v>0</v>
      </c>
      <c r="Q982" s="154">
        <v>0</v>
      </c>
      <c r="R982" s="154">
        <f>Q982*H982</f>
        <v>0</v>
      </c>
      <c r="S982" s="154">
        <v>0</v>
      </c>
      <c r="T982" s="155">
        <f>S982*H982</f>
        <v>0</v>
      </c>
      <c r="U982" s="34"/>
      <c r="V982" s="34"/>
      <c r="W982" s="34"/>
      <c r="X982" s="34"/>
      <c r="Y982" s="34"/>
      <c r="Z982" s="34"/>
      <c r="AA982" s="34"/>
      <c r="AB982" s="34"/>
      <c r="AC982" s="34"/>
      <c r="AD982" s="34"/>
      <c r="AE982" s="34"/>
      <c r="AR982" s="156" t="s">
        <v>532</v>
      </c>
      <c r="AT982" s="156" t="s">
        <v>120</v>
      </c>
      <c r="AU982" s="156" t="s">
        <v>32</v>
      </c>
      <c r="AY982" s="19" t="s">
        <v>117</v>
      </c>
      <c r="BE982" s="157">
        <f>IF(N982="základní",J982,0)</f>
        <v>0</v>
      </c>
      <c r="BF982" s="157">
        <f>IF(N982="snížená",J982,0)</f>
        <v>0</v>
      </c>
      <c r="BG982" s="157">
        <f>IF(N982="zákl. přenesená",J982,0)</f>
        <v>0</v>
      </c>
      <c r="BH982" s="157">
        <f>IF(N982="sníž. přenesená",J982,0)</f>
        <v>0</v>
      </c>
      <c r="BI982" s="157">
        <f>IF(N982="nulová",J982,0)</f>
        <v>0</v>
      </c>
      <c r="BJ982" s="19" t="s">
        <v>32</v>
      </c>
      <c r="BK982" s="157">
        <f>ROUND(I982*H982,2)</f>
        <v>0</v>
      </c>
      <c r="BL982" s="19" t="s">
        <v>532</v>
      </c>
      <c r="BM982" s="156" t="s">
        <v>1212</v>
      </c>
    </row>
    <row r="983" spans="1:65" s="13" customFormat="1">
      <c r="B983" s="158"/>
      <c r="D983" s="159" t="s">
        <v>126</v>
      </c>
      <c r="E983" s="160" t="s">
        <v>3</v>
      </c>
      <c r="F983" s="161" t="s">
        <v>1213</v>
      </c>
      <c r="H983" s="160" t="s">
        <v>3</v>
      </c>
      <c r="I983" s="162"/>
      <c r="L983" s="158"/>
      <c r="M983" s="163"/>
      <c r="N983" s="164"/>
      <c r="O983" s="164"/>
      <c r="P983" s="164"/>
      <c r="Q983" s="164"/>
      <c r="R983" s="164"/>
      <c r="S983" s="164"/>
      <c r="T983" s="165"/>
      <c r="AT983" s="160" t="s">
        <v>126</v>
      </c>
      <c r="AU983" s="160" t="s">
        <v>32</v>
      </c>
      <c r="AV983" s="13" t="s">
        <v>32</v>
      </c>
      <c r="AW983" s="13" t="s">
        <v>31</v>
      </c>
      <c r="AX983" s="13" t="s">
        <v>70</v>
      </c>
      <c r="AY983" s="160" t="s">
        <v>117</v>
      </c>
    </row>
    <row r="984" spans="1:65" s="13" customFormat="1">
      <c r="B984" s="158"/>
      <c r="D984" s="159" t="s">
        <v>126</v>
      </c>
      <c r="E984" s="160" t="s">
        <v>3</v>
      </c>
      <c r="F984" s="161" t="s">
        <v>1214</v>
      </c>
      <c r="H984" s="160" t="s">
        <v>3</v>
      </c>
      <c r="I984" s="162"/>
      <c r="L984" s="158"/>
      <c r="M984" s="163"/>
      <c r="N984" s="164"/>
      <c r="O984" s="164"/>
      <c r="P984" s="164"/>
      <c r="Q984" s="164"/>
      <c r="R984" s="164"/>
      <c r="S984" s="164"/>
      <c r="T984" s="165"/>
      <c r="AT984" s="160" t="s">
        <v>126</v>
      </c>
      <c r="AU984" s="160" t="s">
        <v>32</v>
      </c>
      <c r="AV984" s="13" t="s">
        <v>32</v>
      </c>
      <c r="AW984" s="13" t="s">
        <v>31</v>
      </c>
      <c r="AX984" s="13" t="s">
        <v>70</v>
      </c>
      <c r="AY984" s="160" t="s">
        <v>117</v>
      </c>
    </row>
    <row r="985" spans="1:65" s="14" customFormat="1">
      <c r="B985" s="166"/>
      <c r="D985" s="159" t="s">
        <v>126</v>
      </c>
      <c r="E985" s="167" t="s">
        <v>3</v>
      </c>
      <c r="F985" s="168" t="s">
        <v>32</v>
      </c>
      <c r="H985" s="169">
        <v>1</v>
      </c>
      <c r="I985" s="170"/>
      <c r="L985" s="166"/>
      <c r="M985" s="171"/>
      <c r="N985" s="172"/>
      <c r="O985" s="172"/>
      <c r="P985" s="172"/>
      <c r="Q985" s="172"/>
      <c r="R985" s="172"/>
      <c r="S985" s="172"/>
      <c r="T985" s="173"/>
      <c r="AT985" s="167" t="s">
        <v>126</v>
      </c>
      <c r="AU985" s="167" t="s">
        <v>32</v>
      </c>
      <c r="AV985" s="14" t="s">
        <v>79</v>
      </c>
      <c r="AW985" s="14" t="s">
        <v>31</v>
      </c>
      <c r="AX985" s="14" t="s">
        <v>32</v>
      </c>
      <c r="AY985" s="167" t="s">
        <v>117</v>
      </c>
    </row>
    <row r="986" spans="1:65" s="2" customFormat="1" ht="16.5" customHeight="1">
      <c r="A986" s="34"/>
      <c r="B986" s="144"/>
      <c r="C986" s="145" t="s">
        <v>1215</v>
      </c>
      <c r="D986" s="145" t="s">
        <v>120</v>
      </c>
      <c r="E986" s="146" t="s">
        <v>1216</v>
      </c>
      <c r="F986" s="147" t="s">
        <v>1217</v>
      </c>
      <c r="G986" s="148" t="s">
        <v>123</v>
      </c>
      <c r="H986" s="149">
        <v>1</v>
      </c>
      <c r="I986" s="150"/>
      <c r="J986" s="151">
        <f>ROUND(I986*H986,2)</f>
        <v>0</v>
      </c>
      <c r="K986" s="147" t="s">
        <v>3</v>
      </c>
      <c r="L986" s="35"/>
      <c r="M986" s="152" t="s">
        <v>3</v>
      </c>
      <c r="N986" s="153" t="s">
        <v>41</v>
      </c>
      <c r="O986" s="55"/>
      <c r="P986" s="154">
        <f>O986*H986</f>
        <v>0</v>
      </c>
      <c r="Q986" s="154">
        <v>0</v>
      </c>
      <c r="R986" s="154">
        <f>Q986*H986</f>
        <v>0</v>
      </c>
      <c r="S986" s="154">
        <v>0</v>
      </c>
      <c r="T986" s="155">
        <f>S986*H986</f>
        <v>0</v>
      </c>
      <c r="U986" s="34"/>
      <c r="V986" s="34"/>
      <c r="W986" s="34"/>
      <c r="X986" s="34"/>
      <c r="Y986" s="34"/>
      <c r="Z986" s="34"/>
      <c r="AA986" s="34"/>
      <c r="AB986" s="34"/>
      <c r="AC986" s="34"/>
      <c r="AD986" s="34"/>
      <c r="AE986" s="34"/>
      <c r="AR986" s="156" t="s">
        <v>532</v>
      </c>
      <c r="AT986" s="156" t="s">
        <v>120</v>
      </c>
      <c r="AU986" s="156" t="s">
        <v>32</v>
      </c>
      <c r="AY986" s="19" t="s">
        <v>117</v>
      </c>
      <c r="BE986" s="157">
        <f>IF(N986="základní",J986,0)</f>
        <v>0</v>
      </c>
      <c r="BF986" s="157">
        <f>IF(N986="snížená",J986,0)</f>
        <v>0</v>
      </c>
      <c r="BG986" s="157">
        <f>IF(N986="zákl. přenesená",J986,0)</f>
        <v>0</v>
      </c>
      <c r="BH986" s="157">
        <f>IF(N986="sníž. přenesená",J986,0)</f>
        <v>0</v>
      </c>
      <c r="BI986" s="157">
        <f>IF(N986="nulová",J986,0)</f>
        <v>0</v>
      </c>
      <c r="BJ986" s="19" t="s">
        <v>32</v>
      </c>
      <c r="BK986" s="157">
        <f>ROUND(I986*H986,2)</f>
        <v>0</v>
      </c>
      <c r="BL986" s="19" t="s">
        <v>532</v>
      </c>
      <c r="BM986" s="156" t="s">
        <v>1218</v>
      </c>
    </row>
    <row r="987" spans="1:65" s="14" customFormat="1">
      <c r="B987" s="166"/>
      <c r="D987" s="159" t="s">
        <v>126</v>
      </c>
      <c r="E987" s="167" t="s">
        <v>3</v>
      </c>
      <c r="F987" s="168" t="s">
        <v>32</v>
      </c>
      <c r="H987" s="169">
        <v>1</v>
      </c>
      <c r="I987" s="170"/>
      <c r="L987" s="166"/>
      <c r="M987" s="171"/>
      <c r="N987" s="172"/>
      <c r="O987" s="172"/>
      <c r="P987" s="172"/>
      <c r="Q987" s="172"/>
      <c r="R987" s="172"/>
      <c r="S987" s="172"/>
      <c r="T987" s="173"/>
      <c r="AT987" s="167" t="s">
        <v>126</v>
      </c>
      <c r="AU987" s="167" t="s">
        <v>32</v>
      </c>
      <c r="AV987" s="14" t="s">
        <v>79</v>
      </c>
      <c r="AW987" s="14" t="s">
        <v>31</v>
      </c>
      <c r="AX987" s="14" t="s">
        <v>32</v>
      </c>
      <c r="AY987" s="167" t="s">
        <v>117</v>
      </c>
    </row>
    <row r="988" spans="1:65" s="2" customFormat="1" ht="16.5" customHeight="1">
      <c r="A988" s="34"/>
      <c r="B988" s="144"/>
      <c r="C988" s="145" t="s">
        <v>1219</v>
      </c>
      <c r="D988" s="145" t="s">
        <v>120</v>
      </c>
      <c r="E988" s="146" t="s">
        <v>1220</v>
      </c>
      <c r="F988" s="147" t="s">
        <v>1221</v>
      </c>
      <c r="G988" s="148" t="s">
        <v>123</v>
      </c>
      <c r="H988" s="149">
        <v>1</v>
      </c>
      <c r="I988" s="150"/>
      <c r="J988" s="151">
        <f>ROUND(I988*H988,2)</f>
        <v>0</v>
      </c>
      <c r="K988" s="147" t="s">
        <v>3</v>
      </c>
      <c r="L988" s="35"/>
      <c r="M988" s="152" t="s">
        <v>3</v>
      </c>
      <c r="N988" s="153" t="s">
        <v>41</v>
      </c>
      <c r="O988" s="55"/>
      <c r="P988" s="154">
        <f>O988*H988</f>
        <v>0</v>
      </c>
      <c r="Q988" s="154">
        <v>0</v>
      </c>
      <c r="R988" s="154">
        <f>Q988*H988</f>
        <v>0</v>
      </c>
      <c r="S988" s="154">
        <v>0</v>
      </c>
      <c r="T988" s="155">
        <f>S988*H988</f>
        <v>0</v>
      </c>
      <c r="U988" s="34"/>
      <c r="V988" s="34"/>
      <c r="W988" s="34"/>
      <c r="X988" s="34"/>
      <c r="Y988" s="34"/>
      <c r="Z988" s="34"/>
      <c r="AA988" s="34"/>
      <c r="AB988" s="34"/>
      <c r="AC988" s="34"/>
      <c r="AD988" s="34"/>
      <c r="AE988" s="34"/>
      <c r="AR988" s="156" t="s">
        <v>532</v>
      </c>
      <c r="AT988" s="156" t="s">
        <v>120</v>
      </c>
      <c r="AU988" s="156" t="s">
        <v>32</v>
      </c>
      <c r="AY988" s="19" t="s">
        <v>117</v>
      </c>
      <c r="BE988" s="157">
        <f>IF(N988="základní",J988,0)</f>
        <v>0</v>
      </c>
      <c r="BF988" s="157">
        <f>IF(N988="snížená",J988,0)</f>
        <v>0</v>
      </c>
      <c r="BG988" s="157">
        <f>IF(N988="zákl. přenesená",J988,0)</f>
        <v>0</v>
      </c>
      <c r="BH988" s="157">
        <f>IF(N988="sníž. přenesená",J988,0)</f>
        <v>0</v>
      </c>
      <c r="BI988" s="157">
        <f>IF(N988="nulová",J988,0)</f>
        <v>0</v>
      </c>
      <c r="BJ988" s="19" t="s">
        <v>32</v>
      </c>
      <c r="BK988" s="157">
        <f>ROUND(I988*H988,2)</f>
        <v>0</v>
      </c>
      <c r="BL988" s="19" t="s">
        <v>532</v>
      </c>
      <c r="BM988" s="156" t="s">
        <v>1222</v>
      </c>
    </row>
    <row r="989" spans="1:65" s="14" customFormat="1">
      <c r="B989" s="166"/>
      <c r="D989" s="159" t="s">
        <v>126</v>
      </c>
      <c r="E989" s="167" t="s">
        <v>3</v>
      </c>
      <c r="F989" s="168" t="s">
        <v>32</v>
      </c>
      <c r="H989" s="169">
        <v>1</v>
      </c>
      <c r="I989" s="170"/>
      <c r="L989" s="166"/>
      <c r="M989" s="171"/>
      <c r="N989" s="172"/>
      <c r="O989" s="172"/>
      <c r="P989" s="172"/>
      <c r="Q989" s="172"/>
      <c r="R989" s="172"/>
      <c r="S989" s="172"/>
      <c r="T989" s="173"/>
      <c r="AT989" s="167" t="s">
        <v>126</v>
      </c>
      <c r="AU989" s="167" t="s">
        <v>32</v>
      </c>
      <c r="AV989" s="14" t="s">
        <v>79</v>
      </c>
      <c r="AW989" s="14" t="s">
        <v>31</v>
      </c>
      <c r="AX989" s="14" t="s">
        <v>32</v>
      </c>
      <c r="AY989" s="167" t="s">
        <v>117</v>
      </c>
    </row>
    <row r="990" spans="1:65" s="2" customFormat="1" ht="21.75" customHeight="1">
      <c r="A990" s="34"/>
      <c r="B990" s="144"/>
      <c r="C990" s="145" t="s">
        <v>1223</v>
      </c>
      <c r="D990" s="145" t="s">
        <v>120</v>
      </c>
      <c r="E990" s="146" t="s">
        <v>1224</v>
      </c>
      <c r="F990" s="147" t="s">
        <v>1225</v>
      </c>
      <c r="G990" s="148" t="s">
        <v>123</v>
      </c>
      <c r="H990" s="149">
        <v>1</v>
      </c>
      <c r="I990" s="150"/>
      <c r="J990" s="151">
        <f>ROUND(I990*H990,2)</f>
        <v>0</v>
      </c>
      <c r="K990" s="147" t="s">
        <v>3</v>
      </c>
      <c r="L990" s="35"/>
      <c r="M990" s="152" t="s">
        <v>3</v>
      </c>
      <c r="N990" s="153" t="s">
        <v>41</v>
      </c>
      <c r="O990" s="55"/>
      <c r="P990" s="154">
        <f>O990*H990</f>
        <v>0</v>
      </c>
      <c r="Q990" s="154">
        <v>0</v>
      </c>
      <c r="R990" s="154">
        <f>Q990*H990</f>
        <v>0</v>
      </c>
      <c r="S990" s="154">
        <v>0</v>
      </c>
      <c r="T990" s="155">
        <f>S990*H990</f>
        <v>0</v>
      </c>
      <c r="U990" s="34"/>
      <c r="V990" s="34"/>
      <c r="W990" s="34"/>
      <c r="X990" s="34"/>
      <c r="Y990" s="34"/>
      <c r="Z990" s="34"/>
      <c r="AA990" s="34"/>
      <c r="AB990" s="34"/>
      <c r="AC990" s="34"/>
      <c r="AD990" s="34"/>
      <c r="AE990" s="34"/>
      <c r="AR990" s="156" t="s">
        <v>532</v>
      </c>
      <c r="AT990" s="156" t="s">
        <v>120</v>
      </c>
      <c r="AU990" s="156" t="s">
        <v>32</v>
      </c>
      <c r="AY990" s="19" t="s">
        <v>117</v>
      </c>
      <c r="BE990" s="157">
        <f>IF(N990="základní",J990,0)</f>
        <v>0</v>
      </c>
      <c r="BF990" s="157">
        <f>IF(N990="snížená",J990,0)</f>
        <v>0</v>
      </c>
      <c r="BG990" s="157">
        <f>IF(N990="zákl. přenesená",J990,0)</f>
        <v>0</v>
      </c>
      <c r="BH990" s="157">
        <f>IF(N990="sníž. přenesená",J990,0)</f>
        <v>0</v>
      </c>
      <c r="BI990" s="157">
        <f>IF(N990="nulová",J990,0)</f>
        <v>0</v>
      </c>
      <c r="BJ990" s="19" t="s">
        <v>32</v>
      </c>
      <c r="BK990" s="157">
        <f>ROUND(I990*H990,2)</f>
        <v>0</v>
      </c>
      <c r="BL990" s="19" t="s">
        <v>532</v>
      </c>
      <c r="BM990" s="156" t="s">
        <v>1226</v>
      </c>
    </row>
    <row r="991" spans="1:65" s="13" customFormat="1">
      <c r="B991" s="158"/>
      <c r="D991" s="159" t="s">
        <v>126</v>
      </c>
      <c r="E991" s="160" t="s">
        <v>3</v>
      </c>
      <c r="F991" s="161" t="s">
        <v>1227</v>
      </c>
      <c r="H991" s="160" t="s">
        <v>3</v>
      </c>
      <c r="I991" s="162"/>
      <c r="L991" s="158"/>
      <c r="M991" s="163"/>
      <c r="N991" s="164"/>
      <c r="O991" s="164"/>
      <c r="P991" s="164"/>
      <c r="Q991" s="164"/>
      <c r="R991" s="164"/>
      <c r="S991" s="164"/>
      <c r="T991" s="165"/>
      <c r="AT991" s="160" t="s">
        <v>126</v>
      </c>
      <c r="AU991" s="160" t="s">
        <v>32</v>
      </c>
      <c r="AV991" s="13" t="s">
        <v>32</v>
      </c>
      <c r="AW991" s="13" t="s">
        <v>31</v>
      </c>
      <c r="AX991" s="13" t="s">
        <v>70</v>
      </c>
      <c r="AY991" s="160" t="s">
        <v>117</v>
      </c>
    </row>
    <row r="992" spans="1:65" s="13" customFormat="1">
      <c r="B992" s="158"/>
      <c r="D992" s="159" t="s">
        <v>126</v>
      </c>
      <c r="E992" s="160" t="s">
        <v>3</v>
      </c>
      <c r="F992" s="161" t="s">
        <v>1228</v>
      </c>
      <c r="H992" s="160" t="s">
        <v>3</v>
      </c>
      <c r="I992" s="162"/>
      <c r="L992" s="158"/>
      <c r="M992" s="163"/>
      <c r="N992" s="164"/>
      <c r="O992" s="164"/>
      <c r="P992" s="164"/>
      <c r="Q992" s="164"/>
      <c r="R992" s="164"/>
      <c r="S992" s="164"/>
      <c r="T992" s="165"/>
      <c r="AT992" s="160" t="s">
        <v>126</v>
      </c>
      <c r="AU992" s="160" t="s">
        <v>32</v>
      </c>
      <c r="AV992" s="13" t="s">
        <v>32</v>
      </c>
      <c r="AW992" s="13" t="s">
        <v>31</v>
      </c>
      <c r="AX992" s="13" t="s">
        <v>70</v>
      </c>
      <c r="AY992" s="160" t="s">
        <v>117</v>
      </c>
    </row>
    <row r="993" spans="1:51" s="14" customFormat="1">
      <c r="B993" s="166"/>
      <c r="D993" s="159" t="s">
        <v>126</v>
      </c>
      <c r="E993" s="167" t="s">
        <v>3</v>
      </c>
      <c r="F993" s="168" t="s">
        <v>32</v>
      </c>
      <c r="H993" s="169">
        <v>1</v>
      </c>
      <c r="I993" s="170"/>
      <c r="L993" s="166"/>
      <c r="M993" s="174"/>
      <c r="N993" s="175"/>
      <c r="O993" s="175"/>
      <c r="P993" s="175"/>
      <c r="Q993" s="175"/>
      <c r="R993" s="175"/>
      <c r="S993" s="175"/>
      <c r="T993" s="176"/>
      <c r="AT993" s="167" t="s">
        <v>126</v>
      </c>
      <c r="AU993" s="167" t="s">
        <v>32</v>
      </c>
      <c r="AV993" s="14" t="s">
        <v>79</v>
      </c>
      <c r="AW993" s="14" t="s">
        <v>31</v>
      </c>
      <c r="AX993" s="14" t="s">
        <v>32</v>
      </c>
      <c r="AY993" s="167" t="s">
        <v>117</v>
      </c>
    </row>
    <row r="994" spans="1:51" s="2" customFormat="1" ht="6.95" customHeight="1">
      <c r="A994" s="34"/>
      <c r="B994" s="44"/>
      <c r="C994" s="45"/>
      <c r="D994" s="45"/>
      <c r="E994" s="45"/>
      <c r="F994" s="45"/>
      <c r="G994" s="45"/>
      <c r="H994" s="45"/>
      <c r="I994" s="45"/>
      <c r="J994" s="45"/>
      <c r="K994" s="45"/>
      <c r="L994" s="35"/>
      <c r="M994" s="34"/>
      <c r="O994" s="34"/>
      <c r="P994" s="34"/>
      <c r="Q994" s="34"/>
      <c r="R994" s="34"/>
      <c r="S994" s="34"/>
      <c r="T994" s="34"/>
      <c r="U994" s="34"/>
      <c r="V994" s="34"/>
      <c r="W994" s="34"/>
      <c r="X994" s="34"/>
      <c r="Y994" s="34"/>
      <c r="Z994" s="34"/>
      <c r="AA994" s="34"/>
      <c r="AB994" s="34"/>
      <c r="AC994" s="34"/>
      <c r="AD994" s="34"/>
      <c r="AE994" s="34"/>
    </row>
  </sheetData>
  <autoFilter ref="C89:K993"/>
  <mergeCells count="9">
    <mergeCell ref="E50:H50"/>
    <mergeCell ref="E80:H80"/>
    <mergeCell ref="E82:H82"/>
    <mergeCell ref="L2:V2"/>
    <mergeCell ref="E7:H7"/>
    <mergeCell ref="E9:H9"/>
    <mergeCell ref="E18:H18"/>
    <mergeCell ref="E27:H27"/>
    <mergeCell ref="E48:H48"/>
  </mergeCells>
  <hyperlinks>
    <hyperlink ref="F102" r:id="rId1"/>
    <hyperlink ref="F117" r:id="rId2"/>
    <hyperlink ref="F120" r:id="rId3"/>
    <hyperlink ref="F136" r:id="rId4"/>
    <hyperlink ref="F139" r:id="rId5"/>
    <hyperlink ref="F144" r:id="rId6"/>
    <hyperlink ref="F150" r:id="rId7"/>
    <hyperlink ref="F156" r:id="rId8"/>
    <hyperlink ref="F164" r:id="rId9"/>
    <hyperlink ref="F173" r:id="rId10"/>
    <hyperlink ref="F183" r:id="rId11"/>
    <hyperlink ref="F198" r:id="rId12"/>
    <hyperlink ref="F202" r:id="rId13"/>
    <hyperlink ref="F258" r:id="rId14"/>
    <hyperlink ref="F270" r:id="rId15"/>
    <hyperlink ref="F282" r:id="rId16"/>
    <hyperlink ref="F291" r:id="rId17"/>
    <hyperlink ref="F306" r:id="rId18"/>
    <hyperlink ref="F357" r:id="rId19"/>
    <hyperlink ref="F394" r:id="rId20"/>
    <hyperlink ref="F398" r:id="rId21"/>
    <hyperlink ref="F413" r:id="rId22"/>
    <hyperlink ref="F433" r:id="rId23"/>
    <hyperlink ref="F448" r:id="rId24"/>
    <hyperlink ref="F458" r:id="rId25"/>
    <hyperlink ref="F467" r:id="rId26"/>
    <hyperlink ref="F486" r:id="rId27"/>
    <hyperlink ref="F492" r:id="rId28"/>
    <hyperlink ref="F499" r:id="rId29"/>
    <hyperlink ref="F509" r:id="rId30"/>
    <hyperlink ref="F518" r:id="rId31"/>
    <hyperlink ref="F525" r:id="rId32"/>
    <hyperlink ref="F532" r:id="rId33"/>
    <hyperlink ref="F551" r:id="rId34"/>
    <hyperlink ref="F554" r:id="rId35"/>
    <hyperlink ref="F557" r:id="rId36"/>
    <hyperlink ref="F561" r:id="rId37"/>
    <hyperlink ref="F564" r:id="rId38"/>
    <hyperlink ref="F601" r:id="rId39"/>
    <hyperlink ref="F607" r:id="rId40"/>
    <hyperlink ref="F620" r:id="rId41"/>
    <hyperlink ref="F630" r:id="rId42"/>
    <hyperlink ref="F638" r:id="rId43"/>
    <hyperlink ref="F644" r:id="rId44"/>
    <hyperlink ref="F664" r:id="rId45"/>
    <hyperlink ref="F672" r:id="rId46"/>
    <hyperlink ref="F692" r:id="rId47"/>
    <hyperlink ref="F695" r:id="rId48"/>
    <hyperlink ref="F702" r:id="rId49"/>
    <hyperlink ref="F707" r:id="rId50"/>
    <hyperlink ref="F711" r:id="rId51"/>
    <hyperlink ref="F721" r:id="rId52"/>
    <hyperlink ref="F725" r:id="rId53"/>
    <hyperlink ref="F732" r:id="rId54"/>
    <hyperlink ref="F746" r:id="rId55"/>
    <hyperlink ref="F766" r:id="rId56"/>
    <hyperlink ref="F769" r:id="rId57"/>
    <hyperlink ref="F779" r:id="rId58"/>
    <hyperlink ref="F789" r:id="rId59"/>
    <hyperlink ref="F802" r:id="rId60"/>
    <hyperlink ref="F813" r:id="rId61"/>
    <hyperlink ref="F817" r:id="rId62"/>
    <hyperlink ref="F820" r:id="rId63"/>
    <hyperlink ref="F839" r:id="rId64"/>
    <hyperlink ref="F842" r:id="rId65"/>
    <hyperlink ref="F856" r:id="rId66"/>
    <hyperlink ref="F859" r:id="rId67"/>
    <hyperlink ref="F862" r:id="rId68"/>
    <hyperlink ref="F866" r:id="rId69"/>
    <hyperlink ref="F926" r:id="rId70"/>
    <hyperlink ref="F953" r:id="rId71"/>
    <hyperlink ref="F955" r:id="rId72"/>
    <hyperlink ref="F957" r:id="rId73"/>
    <hyperlink ref="F960" r:id="rId74"/>
    <hyperlink ref="F964" r:id="rId75"/>
    <hyperlink ref="F966" r:id="rId76"/>
    <hyperlink ref="F971" r:id="rId77"/>
    <hyperlink ref="F973" r:id="rId78"/>
    <hyperlink ref="F975" r:id="rId79"/>
  </hyperlinks>
  <pageMargins left="0.39374999999999999" right="0.39374999999999999" top="0.39374999999999999" bottom="0.39374999999999999" header="0" footer="0"/>
  <pageSetup paperSize="9" scale="84" fitToHeight="100" orientation="landscape" blackAndWhite="1" r:id="rId80"/>
  <headerFooter>
    <oddFooter>&amp;CStrana &amp;P z &amp;N</oddFooter>
  </headerFooter>
  <drawing r:id="rId8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22"/>
  <sheetViews>
    <sheetView showGridLines="0" topLeftCell="A91" workbookViewId="0">
      <selection activeCell="J14" sqref="J14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03" t="s">
        <v>6</v>
      </c>
      <c r="M2" s="304"/>
      <c r="N2" s="304"/>
      <c r="O2" s="304"/>
      <c r="P2" s="304"/>
      <c r="Q2" s="304"/>
      <c r="R2" s="304"/>
      <c r="S2" s="304"/>
      <c r="T2" s="304"/>
      <c r="U2" s="304"/>
      <c r="V2" s="304"/>
      <c r="AT2" s="19" t="s">
        <v>89</v>
      </c>
    </row>
    <row r="3" spans="1:46" s="1" customFormat="1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79</v>
      </c>
    </row>
    <row r="4" spans="1:46" s="1" customFormat="1" ht="24.95" customHeight="1">
      <c r="B4" s="22"/>
      <c r="D4" s="23" t="s">
        <v>93</v>
      </c>
      <c r="L4" s="22"/>
      <c r="M4" s="95" t="s">
        <v>11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29" t="s">
        <v>17</v>
      </c>
      <c r="L6" s="22"/>
    </row>
    <row r="7" spans="1:46" s="1" customFormat="1" ht="16.5" customHeight="1">
      <c r="B7" s="22"/>
      <c r="E7" s="346" t="str">
        <f>'Rekapitulace stavby'!K6</f>
        <v>BRNO,PRIMÁRNÍ KOLEKTOR-REKONSTRUKCE VODOVODU,ETAPA IV</v>
      </c>
      <c r="F7" s="347"/>
      <c r="G7" s="347"/>
      <c r="H7" s="347"/>
      <c r="L7" s="22"/>
    </row>
    <row r="8" spans="1:46" s="1" customFormat="1" ht="12" customHeight="1">
      <c r="B8" s="22"/>
      <c r="D8" s="29" t="s">
        <v>94</v>
      </c>
      <c r="L8" s="22"/>
    </row>
    <row r="9" spans="1:46" s="2" customFormat="1" ht="16.5" customHeight="1">
      <c r="A9" s="34"/>
      <c r="B9" s="35"/>
      <c r="C9" s="34"/>
      <c r="D9" s="34"/>
      <c r="E9" s="346" t="s">
        <v>1229</v>
      </c>
      <c r="F9" s="345"/>
      <c r="G9" s="345"/>
      <c r="H9" s="345"/>
      <c r="I9" s="34"/>
      <c r="J9" s="34"/>
      <c r="K9" s="34"/>
      <c r="L9" s="9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2" customHeight="1">
      <c r="A10" s="34"/>
      <c r="B10" s="35"/>
      <c r="C10" s="34"/>
      <c r="D10" s="29" t="s">
        <v>1230</v>
      </c>
      <c r="E10" s="34"/>
      <c r="F10" s="34"/>
      <c r="G10" s="34"/>
      <c r="H10" s="34"/>
      <c r="I10" s="34"/>
      <c r="J10" s="34"/>
      <c r="K10" s="34"/>
      <c r="L10" s="9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6.5" customHeight="1">
      <c r="A11" s="34"/>
      <c r="B11" s="35"/>
      <c r="C11" s="34"/>
      <c r="D11" s="34"/>
      <c r="E11" s="336" t="s">
        <v>1231</v>
      </c>
      <c r="F11" s="345"/>
      <c r="G11" s="345"/>
      <c r="H11" s="345"/>
      <c r="I11" s="34"/>
      <c r="J11" s="34"/>
      <c r="K11" s="34"/>
      <c r="L11" s="9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9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2" customHeight="1">
      <c r="A13" s="34"/>
      <c r="B13" s="35"/>
      <c r="C13" s="34"/>
      <c r="D13" s="29" t="s">
        <v>19</v>
      </c>
      <c r="E13" s="34"/>
      <c r="F13" s="27" t="s">
        <v>3</v>
      </c>
      <c r="G13" s="34"/>
      <c r="H13" s="34"/>
      <c r="I13" s="29" t="s">
        <v>20</v>
      </c>
      <c r="J13" s="27" t="s">
        <v>3</v>
      </c>
      <c r="K13" s="34"/>
      <c r="L13" s="9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5"/>
      <c r="C14" s="34"/>
      <c r="D14" s="29" t="s">
        <v>21</v>
      </c>
      <c r="E14" s="34"/>
      <c r="F14" s="27" t="s">
        <v>22</v>
      </c>
      <c r="G14" s="34"/>
      <c r="H14" s="34"/>
      <c r="I14" s="29" t="s">
        <v>23</v>
      </c>
      <c r="J14" s="52"/>
      <c r="K14" s="34"/>
      <c r="L14" s="9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0.9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9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12" customHeight="1">
      <c r="A16" s="34"/>
      <c r="B16" s="35"/>
      <c r="C16" s="34"/>
      <c r="D16" s="29" t="s">
        <v>24</v>
      </c>
      <c r="E16" s="34"/>
      <c r="F16" s="34"/>
      <c r="G16" s="34"/>
      <c r="H16" s="34"/>
      <c r="I16" s="29" t="s">
        <v>25</v>
      </c>
      <c r="J16" s="27" t="str">
        <f>IF('Rekapitulace stavby'!AN10="","",'Rekapitulace stavby'!AN10)</f>
        <v/>
      </c>
      <c r="K16" s="34"/>
      <c r="L16" s="9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8" customHeight="1">
      <c r="A17" s="34"/>
      <c r="B17" s="35"/>
      <c r="C17" s="34"/>
      <c r="D17" s="34"/>
      <c r="E17" s="27" t="str">
        <f>IF('Rekapitulace stavby'!E11="","",'Rekapitulace stavby'!E11)</f>
        <v xml:space="preserve"> </v>
      </c>
      <c r="F17" s="34"/>
      <c r="G17" s="34"/>
      <c r="H17" s="34"/>
      <c r="I17" s="29" t="s">
        <v>26</v>
      </c>
      <c r="J17" s="27" t="str">
        <f>IF('Rekapitulace stavby'!AN11="","",'Rekapitulace stavby'!AN11)</f>
        <v/>
      </c>
      <c r="K17" s="34"/>
      <c r="L17" s="9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6.95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9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12" customHeight="1">
      <c r="A19" s="34"/>
      <c r="B19" s="35"/>
      <c r="C19" s="34"/>
      <c r="D19" s="29" t="s">
        <v>27</v>
      </c>
      <c r="E19" s="34"/>
      <c r="F19" s="34"/>
      <c r="G19" s="34"/>
      <c r="H19" s="34"/>
      <c r="I19" s="29" t="s">
        <v>25</v>
      </c>
      <c r="J19" s="30" t="str">
        <f>'Rekapitulace stavby'!AN13</f>
        <v>Vyplň údaj</v>
      </c>
      <c r="K19" s="34"/>
      <c r="L19" s="9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8" customHeight="1">
      <c r="A20" s="34"/>
      <c r="B20" s="35"/>
      <c r="C20" s="34"/>
      <c r="D20" s="34"/>
      <c r="E20" s="348" t="str">
        <f>'Rekapitulace stavby'!E14</f>
        <v>Vyplň údaj</v>
      </c>
      <c r="F20" s="315"/>
      <c r="G20" s="315"/>
      <c r="H20" s="315"/>
      <c r="I20" s="29" t="s">
        <v>26</v>
      </c>
      <c r="J20" s="30" t="str">
        <f>'Rekapitulace stavby'!AN14</f>
        <v>Vyplň údaj</v>
      </c>
      <c r="K20" s="34"/>
      <c r="L20" s="9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6.95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9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12" customHeight="1">
      <c r="A22" s="34"/>
      <c r="B22" s="35"/>
      <c r="C22" s="34"/>
      <c r="D22" s="29" t="s">
        <v>29</v>
      </c>
      <c r="E22" s="34"/>
      <c r="F22" s="34"/>
      <c r="G22" s="34"/>
      <c r="H22" s="34"/>
      <c r="I22" s="29" t="s">
        <v>25</v>
      </c>
      <c r="J22" s="27" t="str">
        <f>IF('Rekapitulace stavby'!AN16="","",'Rekapitulace stavby'!AN16)</f>
        <v/>
      </c>
      <c r="K22" s="34"/>
      <c r="L22" s="9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8" customHeight="1">
      <c r="A23" s="34"/>
      <c r="B23" s="35"/>
      <c r="C23" s="34"/>
      <c r="D23" s="34"/>
      <c r="E23" s="27" t="str">
        <f>IF('Rekapitulace stavby'!E17="","",'Rekapitulace stavby'!E17)</f>
        <v>VODOHOSPODÁŘSKÝ ROZVOJ A VÝSTAVBA a.s.</v>
      </c>
      <c r="F23" s="34"/>
      <c r="G23" s="34"/>
      <c r="H23" s="34"/>
      <c r="I23" s="29" t="s">
        <v>26</v>
      </c>
      <c r="J23" s="27" t="str">
        <f>IF('Rekapitulace stavby'!AN17="","",'Rekapitulace stavby'!AN17)</f>
        <v/>
      </c>
      <c r="K23" s="34"/>
      <c r="L23" s="9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6.95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9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12" customHeight="1">
      <c r="A25" s="34"/>
      <c r="B25" s="35"/>
      <c r="C25" s="34"/>
      <c r="D25" s="29" t="s">
        <v>33</v>
      </c>
      <c r="E25" s="34"/>
      <c r="F25" s="34"/>
      <c r="G25" s="34"/>
      <c r="H25" s="34"/>
      <c r="I25" s="29" t="s">
        <v>25</v>
      </c>
      <c r="J25" s="27" t="str">
        <f>IF('Rekapitulace stavby'!AN19="","",'Rekapitulace stavby'!AN19)</f>
        <v/>
      </c>
      <c r="K25" s="34"/>
      <c r="L25" s="9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8" customHeight="1">
      <c r="A26" s="34"/>
      <c r="B26" s="35"/>
      <c r="C26" s="34"/>
      <c r="D26" s="34"/>
      <c r="E26" s="27" t="str">
        <f>IF('Rekapitulace stavby'!E20="","",'Rekapitulace stavby'!E20)</f>
        <v xml:space="preserve"> </v>
      </c>
      <c r="F26" s="34"/>
      <c r="G26" s="34"/>
      <c r="H26" s="34"/>
      <c r="I26" s="29" t="s">
        <v>26</v>
      </c>
      <c r="J26" s="27" t="str">
        <f>IF('Rekapitulace stavby'!AN20="","",'Rekapitulace stavby'!AN20)</f>
        <v/>
      </c>
      <c r="K26" s="34"/>
      <c r="L26" s="9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2" customFormat="1" ht="6.95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9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pans="1:31" s="2" customFormat="1" ht="12" customHeight="1">
      <c r="A28" s="34"/>
      <c r="B28" s="35"/>
      <c r="C28" s="34"/>
      <c r="D28" s="29" t="s">
        <v>34</v>
      </c>
      <c r="E28" s="34"/>
      <c r="F28" s="34"/>
      <c r="G28" s="34"/>
      <c r="H28" s="34"/>
      <c r="I28" s="34"/>
      <c r="J28" s="34"/>
      <c r="K28" s="34"/>
      <c r="L28" s="9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8" customFormat="1" ht="16.5" customHeight="1">
      <c r="A29" s="97"/>
      <c r="B29" s="98"/>
      <c r="C29" s="97"/>
      <c r="D29" s="97"/>
      <c r="E29" s="319" t="s">
        <v>3</v>
      </c>
      <c r="F29" s="319"/>
      <c r="G29" s="319"/>
      <c r="H29" s="319"/>
      <c r="I29" s="97"/>
      <c r="J29" s="97"/>
      <c r="K29" s="97"/>
      <c r="L29" s="99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</row>
    <row r="30" spans="1:31" s="2" customFormat="1" ht="6.95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9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5"/>
      <c r="C31" s="34"/>
      <c r="D31" s="63"/>
      <c r="E31" s="63"/>
      <c r="F31" s="63"/>
      <c r="G31" s="63"/>
      <c r="H31" s="63"/>
      <c r="I31" s="63"/>
      <c r="J31" s="63"/>
      <c r="K31" s="63"/>
      <c r="L31" s="9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25.35" customHeight="1">
      <c r="A32" s="34"/>
      <c r="B32" s="35"/>
      <c r="C32" s="34"/>
      <c r="D32" s="100" t="s">
        <v>36</v>
      </c>
      <c r="E32" s="34"/>
      <c r="F32" s="34"/>
      <c r="G32" s="34"/>
      <c r="H32" s="34"/>
      <c r="I32" s="34"/>
      <c r="J32" s="68">
        <f>ROUND(J87, 0)</f>
        <v>0</v>
      </c>
      <c r="K32" s="34"/>
      <c r="L32" s="9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6.95" customHeight="1">
      <c r="A33" s="34"/>
      <c r="B33" s="35"/>
      <c r="C33" s="34"/>
      <c r="D33" s="63"/>
      <c r="E33" s="63"/>
      <c r="F33" s="63"/>
      <c r="G33" s="63"/>
      <c r="H33" s="63"/>
      <c r="I33" s="63"/>
      <c r="J33" s="63"/>
      <c r="K33" s="63"/>
      <c r="L33" s="9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5"/>
      <c r="C34" s="34"/>
      <c r="D34" s="34"/>
      <c r="E34" s="34"/>
      <c r="F34" s="38" t="s">
        <v>38</v>
      </c>
      <c r="G34" s="34"/>
      <c r="H34" s="34"/>
      <c r="I34" s="38" t="s">
        <v>37</v>
      </c>
      <c r="J34" s="38" t="s">
        <v>39</v>
      </c>
      <c r="K34" s="34"/>
      <c r="L34" s="9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customHeight="1">
      <c r="A35" s="34"/>
      <c r="B35" s="35"/>
      <c r="C35" s="34"/>
      <c r="D35" s="101" t="s">
        <v>40</v>
      </c>
      <c r="E35" s="29" t="s">
        <v>41</v>
      </c>
      <c r="F35" s="102">
        <f>ROUND((SUM(BE87:BE121)),  0)</f>
        <v>0</v>
      </c>
      <c r="G35" s="34"/>
      <c r="H35" s="34"/>
      <c r="I35" s="103">
        <v>0.21</v>
      </c>
      <c r="J35" s="102">
        <f>ROUND(((SUM(BE87:BE121))*I35),  0)</f>
        <v>0</v>
      </c>
      <c r="K35" s="34"/>
      <c r="L35" s="9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customHeight="1">
      <c r="A36" s="34"/>
      <c r="B36" s="35"/>
      <c r="C36" s="34"/>
      <c r="D36" s="34"/>
      <c r="E36" s="29" t="s">
        <v>42</v>
      </c>
      <c r="F36" s="102">
        <f>ROUND((SUM(BF87:BF121)),  0)</f>
        <v>0</v>
      </c>
      <c r="G36" s="34"/>
      <c r="H36" s="34"/>
      <c r="I36" s="103">
        <v>0.15</v>
      </c>
      <c r="J36" s="102">
        <f>ROUND(((SUM(BF87:BF121))*I36),  0)</f>
        <v>0</v>
      </c>
      <c r="K36" s="34"/>
      <c r="L36" s="9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5"/>
      <c r="C37" s="34"/>
      <c r="D37" s="34"/>
      <c r="E37" s="29" t="s">
        <v>43</v>
      </c>
      <c r="F37" s="102">
        <f>ROUND((SUM(BG87:BG121)),  0)</f>
        <v>0</v>
      </c>
      <c r="G37" s="34"/>
      <c r="H37" s="34"/>
      <c r="I37" s="103">
        <v>0.21</v>
      </c>
      <c r="J37" s="102">
        <f>0</f>
        <v>0</v>
      </c>
      <c r="K37" s="34"/>
      <c r="L37" s="9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14.45" hidden="1" customHeight="1">
      <c r="A38" s="34"/>
      <c r="B38" s="35"/>
      <c r="C38" s="34"/>
      <c r="D38" s="34"/>
      <c r="E38" s="29" t="s">
        <v>44</v>
      </c>
      <c r="F38" s="102">
        <f>ROUND((SUM(BH87:BH121)),  0)</f>
        <v>0</v>
      </c>
      <c r="G38" s="34"/>
      <c r="H38" s="34"/>
      <c r="I38" s="103">
        <v>0.15</v>
      </c>
      <c r="J38" s="102">
        <f>0</f>
        <v>0</v>
      </c>
      <c r="K38" s="34"/>
      <c r="L38" s="9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14.45" hidden="1" customHeight="1">
      <c r="A39" s="34"/>
      <c r="B39" s="35"/>
      <c r="C39" s="34"/>
      <c r="D39" s="34"/>
      <c r="E39" s="29" t="s">
        <v>45</v>
      </c>
      <c r="F39" s="102">
        <f>ROUND((SUM(BI87:BI121)),  0)</f>
        <v>0</v>
      </c>
      <c r="G39" s="34"/>
      <c r="H39" s="34"/>
      <c r="I39" s="103">
        <v>0</v>
      </c>
      <c r="J39" s="102">
        <f>0</f>
        <v>0</v>
      </c>
      <c r="K39" s="34"/>
      <c r="L39" s="9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6.95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9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2" customFormat="1" ht="25.35" customHeight="1">
      <c r="A41" s="34"/>
      <c r="B41" s="35"/>
      <c r="C41" s="104"/>
      <c r="D41" s="105" t="s">
        <v>46</v>
      </c>
      <c r="E41" s="57"/>
      <c r="F41" s="57"/>
      <c r="G41" s="106" t="s">
        <v>47</v>
      </c>
      <c r="H41" s="107" t="s">
        <v>48</v>
      </c>
      <c r="I41" s="57"/>
      <c r="J41" s="108">
        <f>SUM(J32:J39)</f>
        <v>0</v>
      </c>
      <c r="K41" s="109"/>
      <c r="L41" s="9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pans="1:31" s="2" customFormat="1" ht="14.45" customHeight="1">
      <c r="A42" s="34"/>
      <c r="B42" s="44"/>
      <c r="C42" s="45"/>
      <c r="D42" s="45"/>
      <c r="E42" s="45"/>
      <c r="F42" s="45"/>
      <c r="G42" s="45"/>
      <c r="H42" s="45"/>
      <c r="I42" s="45"/>
      <c r="J42" s="45"/>
      <c r="K42" s="45"/>
      <c r="L42" s="9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6" spans="1:31" s="2" customFormat="1" ht="6.95" customHeight="1">
      <c r="A46" s="34"/>
      <c r="B46" s="46"/>
      <c r="C46" s="47"/>
      <c r="D46" s="47"/>
      <c r="E46" s="47"/>
      <c r="F46" s="47"/>
      <c r="G46" s="47"/>
      <c r="H46" s="47"/>
      <c r="I46" s="47"/>
      <c r="J46" s="47"/>
      <c r="K46" s="47"/>
      <c r="L46" s="96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24.95" customHeight="1">
      <c r="A47" s="34"/>
      <c r="B47" s="35"/>
      <c r="C47" s="23" t="s">
        <v>96</v>
      </c>
      <c r="D47" s="34"/>
      <c r="E47" s="34"/>
      <c r="F47" s="34"/>
      <c r="G47" s="34"/>
      <c r="H47" s="34"/>
      <c r="I47" s="34"/>
      <c r="J47" s="34"/>
      <c r="K47" s="34"/>
      <c r="L47" s="96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6.95" customHeight="1">
      <c r="A48" s="34"/>
      <c r="B48" s="35"/>
      <c r="C48" s="34"/>
      <c r="D48" s="34"/>
      <c r="E48" s="34"/>
      <c r="F48" s="34"/>
      <c r="G48" s="34"/>
      <c r="H48" s="34"/>
      <c r="I48" s="34"/>
      <c r="J48" s="34"/>
      <c r="K48" s="34"/>
      <c r="L48" s="96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29" t="s">
        <v>17</v>
      </c>
      <c r="D49" s="34"/>
      <c r="E49" s="34"/>
      <c r="F49" s="34"/>
      <c r="G49" s="34"/>
      <c r="H49" s="34"/>
      <c r="I49" s="34"/>
      <c r="J49" s="34"/>
      <c r="K49" s="34"/>
      <c r="L49" s="96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4"/>
      <c r="D50" s="34"/>
      <c r="E50" s="346" t="str">
        <f>E7</f>
        <v>BRNO,PRIMÁRNÍ KOLEKTOR-REKONSTRUKCE VODOVODU,ETAPA IV</v>
      </c>
      <c r="F50" s="347"/>
      <c r="G50" s="347"/>
      <c r="H50" s="347"/>
      <c r="I50" s="34"/>
      <c r="J50" s="34"/>
      <c r="K50" s="34"/>
      <c r="L50" s="96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1" customFormat="1" ht="12" customHeight="1">
      <c r="B51" s="22"/>
      <c r="C51" s="29" t="s">
        <v>94</v>
      </c>
      <c r="L51" s="22"/>
    </row>
    <row r="52" spans="1:47" s="2" customFormat="1" ht="16.5" customHeight="1">
      <c r="A52" s="34"/>
      <c r="B52" s="35"/>
      <c r="C52" s="34"/>
      <c r="D52" s="34"/>
      <c r="E52" s="346" t="s">
        <v>1229</v>
      </c>
      <c r="F52" s="345"/>
      <c r="G52" s="345"/>
      <c r="H52" s="345"/>
      <c r="I52" s="34"/>
      <c r="J52" s="34"/>
      <c r="K52" s="34"/>
      <c r="L52" s="96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12" customHeight="1">
      <c r="A53" s="34"/>
      <c r="B53" s="35"/>
      <c r="C53" s="29" t="s">
        <v>1230</v>
      </c>
      <c r="D53" s="34"/>
      <c r="E53" s="34"/>
      <c r="F53" s="34"/>
      <c r="G53" s="34"/>
      <c r="H53" s="34"/>
      <c r="I53" s="34"/>
      <c r="J53" s="34"/>
      <c r="K53" s="34"/>
      <c r="L53" s="96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16.5" customHeight="1">
      <c r="A54" s="34"/>
      <c r="B54" s="35"/>
      <c r="C54" s="34"/>
      <c r="D54" s="34"/>
      <c r="E54" s="336" t="str">
        <f>E11</f>
        <v>002-IO 01 - Měření a regulace-Elektroinstalační práce a materiál</v>
      </c>
      <c r="F54" s="345"/>
      <c r="G54" s="345"/>
      <c r="H54" s="345"/>
      <c r="I54" s="34"/>
      <c r="J54" s="34"/>
      <c r="K54" s="34"/>
      <c r="L54" s="96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6.95" customHeight="1">
      <c r="A55" s="34"/>
      <c r="B55" s="35"/>
      <c r="C55" s="34"/>
      <c r="D55" s="34"/>
      <c r="E55" s="34"/>
      <c r="F55" s="34"/>
      <c r="G55" s="34"/>
      <c r="H55" s="34"/>
      <c r="I55" s="34"/>
      <c r="J55" s="34"/>
      <c r="K55" s="34"/>
      <c r="L55" s="96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2" customHeight="1">
      <c r="A56" s="34"/>
      <c r="B56" s="35"/>
      <c r="C56" s="29" t="s">
        <v>21</v>
      </c>
      <c r="D56" s="34"/>
      <c r="E56" s="34"/>
      <c r="F56" s="27" t="str">
        <f>F14</f>
        <v xml:space="preserve"> </v>
      </c>
      <c r="G56" s="34"/>
      <c r="H56" s="34"/>
      <c r="I56" s="29" t="s">
        <v>23</v>
      </c>
      <c r="J56" s="52" t="str">
        <f>IF(J14="","",J14)</f>
        <v/>
      </c>
      <c r="K56" s="34"/>
      <c r="L56" s="96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6.95" customHeight="1">
      <c r="A57" s="34"/>
      <c r="B57" s="35"/>
      <c r="C57" s="34"/>
      <c r="D57" s="34"/>
      <c r="E57" s="34"/>
      <c r="F57" s="34"/>
      <c r="G57" s="34"/>
      <c r="H57" s="34"/>
      <c r="I57" s="34"/>
      <c r="J57" s="34"/>
      <c r="K57" s="34"/>
      <c r="L57" s="96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40.15" customHeight="1">
      <c r="A58" s="34"/>
      <c r="B58" s="35"/>
      <c r="C58" s="29" t="s">
        <v>24</v>
      </c>
      <c r="D58" s="34"/>
      <c r="E58" s="34"/>
      <c r="F58" s="27" t="str">
        <f>E17</f>
        <v xml:space="preserve"> </v>
      </c>
      <c r="G58" s="34"/>
      <c r="H58" s="34"/>
      <c r="I58" s="29" t="s">
        <v>29</v>
      </c>
      <c r="J58" s="32" t="str">
        <f>E23</f>
        <v>VODOHOSPODÁŘSKÝ ROZVOJ A VÝSTAVBA a.s.</v>
      </c>
      <c r="K58" s="34"/>
      <c r="L58" s="96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15.2" customHeight="1">
      <c r="A59" s="34"/>
      <c r="B59" s="35"/>
      <c r="C59" s="29" t="s">
        <v>27</v>
      </c>
      <c r="D59" s="34"/>
      <c r="E59" s="34"/>
      <c r="F59" s="27" t="str">
        <f>IF(E20="","",E20)</f>
        <v>Vyplň údaj</v>
      </c>
      <c r="G59" s="34"/>
      <c r="H59" s="34"/>
      <c r="I59" s="29" t="s">
        <v>33</v>
      </c>
      <c r="J59" s="32" t="str">
        <f>E26</f>
        <v xml:space="preserve"> </v>
      </c>
      <c r="K59" s="34"/>
      <c r="L59" s="96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</row>
    <row r="60" spans="1:47" s="2" customFormat="1" ht="10.35" customHeight="1">
      <c r="A60" s="34"/>
      <c r="B60" s="35"/>
      <c r="C60" s="34"/>
      <c r="D60" s="34"/>
      <c r="E60" s="34"/>
      <c r="F60" s="34"/>
      <c r="G60" s="34"/>
      <c r="H60" s="34"/>
      <c r="I60" s="34"/>
      <c r="J60" s="34"/>
      <c r="K60" s="34"/>
      <c r="L60" s="96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</row>
    <row r="61" spans="1:47" s="2" customFormat="1" ht="29.25" customHeight="1">
      <c r="A61" s="34"/>
      <c r="B61" s="35"/>
      <c r="C61" s="110" t="s">
        <v>97</v>
      </c>
      <c r="D61" s="104"/>
      <c r="E61" s="104"/>
      <c r="F61" s="104"/>
      <c r="G61" s="104"/>
      <c r="H61" s="104"/>
      <c r="I61" s="104"/>
      <c r="J61" s="111" t="s">
        <v>98</v>
      </c>
      <c r="K61" s="104"/>
      <c r="L61" s="9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47" s="2" customFormat="1" ht="10.35" customHeight="1">
      <c r="A62" s="34"/>
      <c r="B62" s="35"/>
      <c r="C62" s="34"/>
      <c r="D62" s="34"/>
      <c r="E62" s="34"/>
      <c r="F62" s="34"/>
      <c r="G62" s="34"/>
      <c r="H62" s="34"/>
      <c r="I62" s="34"/>
      <c r="J62" s="34"/>
      <c r="K62" s="34"/>
      <c r="L62" s="96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</row>
    <row r="63" spans="1:47" s="2" customFormat="1" ht="22.9" customHeight="1">
      <c r="A63" s="34"/>
      <c r="B63" s="35"/>
      <c r="C63" s="112" t="s">
        <v>68</v>
      </c>
      <c r="D63" s="34"/>
      <c r="E63" s="34"/>
      <c r="F63" s="34"/>
      <c r="G63" s="34"/>
      <c r="H63" s="34"/>
      <c r="I63" s="34"/>
      <c r="J63" s="68">
        <f>J87</f>
        <v>0</v>
      </c>
      <c r="K63" s="34"/>
      <c r="L63" s="96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U63" s="19" t="s">
        <v>99</v>
      </c>
    </row>
    <row r="64" spans="1:47" s="9" customFormat="1" ht="24.95" customHeight="1">
      <c r="B64" s="113"/>
      <c r="D64" s="114" t="s">
        <v>1232</v>
      </c>
      <c r="E64" s="115"/>
      <c r="F64" s="115"/>
      <c r="G64" s="115"/>
      <c r="H64" s="115"/>
      <c r="I64" s="115"/>
      <c r="J64" s="116">
        <f>J88</f>
        <v>0</v>
      </c>
      <c r="L64" s="113"/>
    </row>
    <row r="65" spans="1:31" s="9" customFormat="1" ht="24.95" customHeight="1">
      <c r="B65" s="113"/>
      <c r="D65" s="114" t="s">
        <v>1233</v>
      </c>
      <c r="E65" s="115"/>
      <c r="F65" s="115"/>
      <c r="G65" s="115"/>
      <c r="H65" s="115"/>
      <c r="I65" s="115"/>
      <c r="J65" s="116">
        <f>J92</f>
        <v>0</v>
      </c>
      <c r="L65" s="113"/>
    </row>
    <row r="66" spans="1:31" s="2" customFormat="1" ht="21.75" customHeight="1">
      <c r="A66" s="34"/>
      <c r="B66" s="35"/>
      <c r="C66" s="34"/>
      <c r="D66" s="34"/>
      <c r="E66" s="34"/>
      <c r="F66" s="34"/>
      <c r="G66" s="34"/>
      <c r="H66" s="34"/>
      <c r="I66" s="34"/>
      <c r="J66" s="34"/>
      <c r="K66" s="34"/>
      <c r="L66" s="96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</row>
    <row r="67" spans="1:31" s="2" customFormat="1" ht="6.95" customHeight="1">
      <c r="A67" s="34"/>
      <c r="B67" s="44"/>
      <c r="C67" s="45"/>
      <c r="D67" s="45"/>
      <c r="E67" s="45"/>
      <c r="F67" s="45"/>
      <c r="G67" s="45"/>
      <c r="H67" s="45"/>
      <c r="I67" s="45"/>
      <c r="J67" s="45"/>
      <c r="K67" s="45"/>
      <c r="L67" s="96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</row>
    <row r="71" spans="1:31" s="2" customFormat="1" ht="6.95" customHeight="1">
      <c r="A71" s="34"/>
      <c r="B71" s="46"/>
      <c r="C71" s="47"/>
      <c r="D71" s="47"/>
      <c r="E71" s="47"/>
      <c r="F71" s="47"/>
      <c r="G71" s="47"/>
      <c r="H71" s="47"/>
      <c r="I71" s="47"/>
      <c r="J71" s="47"/>
      <c r="K71" s="47"/>
      <c r="L71" s="96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</row>
    <row r="72" spans="1:31" s="2" customFormat="1" ht="24.95" customHeight="1">
      <c r="A72" s="34"/>
      <c r="B72" s="35"/>
      <c r="C72" s="23" t="s">
        <v>102</v>
      </c>
      <c r="D72" s="34"/>
      <c r="E72" s="34"/>
      <c r="F72" s="34"/>
      <c r="G72" s="34"/>
      <c r="H72" s="34"/>
      <c r="I72" s="34"/>
      <c r="J72" s="34"/>
      <c r="K72" s="34"/>
      <c r="L72" s="96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3" spans="1:31" s="2" customFormat="1" ht="6.95" customHeight="1">
      <c r="A73" s="34"/>
      <c r="B73" s="35"/>
      <c r="C73" s="34"/>
      <c r="D73" s="34"/>
      <c r="E73" s="34"/>
      <c r="F73" s="34"/>
      <c r="G73" s="34"/>
      <c r="H73" s="34"/>
      <c r="I73" s="34"/>
      <c r="J73" s="34"/>
      <c r="K73" s="34"/>
      <c r="L73" s="96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pans="1:31" s="2" customFormat="1" ht="12" customHeight="1">
      <c r="A74" s="34"/>
      <c r="B74" s="35"/>
      <c r="C74" s="29" t="s">
        <v>17</v>
      </c>
      <c r="D74" s="34"/>
      <c r="E74" s="34"/>
      <c r="F74" s="34"/>
      <c r="G74" s="34"/>
      <c r="H74" s="34"/>
      <c r="I74" s="34"/>
      <c r="J74" s="34"/>
      <c r="K74" s="34"/>
      <c r="L74" s="96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31" s="2" customFormat="1" ht="16.5" customHeight="1">
      <c r="A75" s="34"/>
      <c r="B75" s="35"/>
      <c r="C75" s="34"/>
      <c r="D75" s="34"/>
      <c r="E75" s="346" t="str">
        <f>E7</f>
        <v>BRNO,PRIMÁRNÍ KOLEKTOR-REKONSTRUKCE VODOVODU,ETAPA IV</v>
      </c>
      <c r="F75" s="347"/>
      <c r="G75" s="347"/>
      <c r="H75" s="347"/>
      <c r="I75" s="34"/>
      <c r="J75" s="34"/>
      <c r="K75" s="34"/>
      <c r="L75" s="96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1" customFormat="1" ht="12" customHeight="1">
      <c r="B76" s="22"/>
      <c r="C76" s="29" t="s">
        <v>94</v>
      </c>
      <c r="L76" s="22"/>
    </row>
    <row r="77" spans="1:31" s="2" customFormat="1" ht="16.5" customHeight="1">
      <c r="A77" s="34"/>
      <c r="B77" s="35"/>
      <c r="C77" s="34"/>
      <c r="D77" s="34"/>
      <c r="E77" s="346" t="s">
        <v>1229</v>
      </c>
      <c r="F77" s="345"/>
      <c r="G77" s="345"/>
      <c r="H77" s="345"/>
      <c r="I77" s="34"/>
      <c r="J77" s="34"/>
      <c r="K77" s="34"/>
      <c r="L77" s="9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2" customFormat="1" ht="12" customHeight="1">
      <c r="A78" s="34"/>
      <c r="B78" s="35"/>
      <c r="C78" s="29" t="s">
        <v>1230</v>
      </c>
      <c r="D78" s="34"/>
      <c r="E78" s="34"/>
      <c r="F78" s="34"/>
      <c r="G78" s="34"/>
      <c r="H78" s="34"/>
      <c r="I78" s="34"/>
      <c r="J78" s="34"/>
      <c r="K78" s="34"/>
      <c r="L78" s="96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s="2" customFormat="1" ht="16.5" customHeight="1">
      <c r="A79" s="34"/>
      <c r="B79" s="35"/>
      <c r="C79" s="34"/>
      <c r="D79" s="34"/>
      <c r="E79" s="336" t="str">
        <f>E11</f>
        <v>002-IO 01 - Měření a regulace-Elektroinstalační práce a materiál</v>
      </c>
      <c r="F79" s="345"/>
      <c r="G79" s="345"/>
      <c r="H79" s="345"/>
      <c r="I79" s="34"/>
      <c r="J79" s="34"/>
      <c r="K79" s="34"/>
      <c r="L79" s="96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2" customFormat="1" ht="6.95" customHeight="1">
      <c r="A80" s="34"/>
      <c r="B80" s="35"/>
      <c r="C80" s="34"/>
      <c r="D80" s="34"/>
      <c r="E80" s="34"/>
      <c r="F80" s="34"/>
      <c r="G80" s="34"/>
      <c r="H80" s="34"/>
      <c r="I80" s="34"/>
      <c r="J80" s="34"/>
      <c r="K80" s="34"/>
      <c r="L80" s="96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65" s="2" customFormat="1" ht="12" customHeight="1">
      <c r="A81" s="34"/>
      <c r="B81" s="35"/>
      <c r="C81" s="29" t="s">
        <v>21</v>
      </c>
      <c r="D81" s="34"/>
      <c r="E81" s="34"/>
      <c r="F81" s="27" t="str">
        <f>F14</f>
        <v xml:space="preserve"> </v>
      </c>
      <c r="G81" s="34"/>
      <c r="H81" s="34"/>
      <c r="I81" s="29" t="s">
        <v>23</v>
      </c>
      <c r="J81" s="52" t="str">
        <f>IF(J14="","",J14)</f>
        <v/>
      </c>
      <c r="K81" s="34"/>
      <c r="L81" s="9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65" s="2" customFormat="1" ht="6.95" customHeight="1">
      <c r="A82" s="34"/>
      <c r="B82" s="35"/>
      <c r="C82" s="34"/>
      <c r="D82" s="34"/>
      <c r="E82" s="34"/>
      <c r="F82" s="34"/>
      <c r="G82" s="34"/>
      <c r="H82" s="34"/>
      <c r="I82" s="34"/>
      <c r="J82" s="34"/>
      <c r="K82" s="34"/>
      <c r="L82" s="9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65" s="2" customFormat="1" ht="40.15" customHeight="1">
      <c r="A83" s="34"/>
      <c r="B83" s="35"/>
      <c r="C83" s="29" t="s">
        <v>24</v>
      </c>
      <c r="D83" s="34"/>
      <c r="E83" s="34"/>
      <c r="F83" s="27" t="str">
        <f>E17</f>
        <v xml:space="preserve"> </v>
      </c>
      <c r="G83" s="34"/>
      <c r="H83" s="34"/>
      <c r="I83" s="29" t="s">
        <v>29</v>
      </c>
      <c r="J83" s="32" t="str">
        <f>E23</f>
        <v>VODOHOSPODÁŘSKÝ ROZVOJ A VÝSTAVBA a.s.</v>
      </c>
      <c r="K83" s="34"/>
      <c r="L83" s="9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65" s="2" customFormat="1" ht="15.2" customHeight="1">
      <c r="A84" s="34"/>
      <c r="B84" s="35"/>
      <c r="C84" s="29" t="s">
        <v>27</v>
      </c>
      <c r="D84" s="34"/>
      <c r="E84" s="34"/>
      <c r="F84" s="27" t="str">
        <f>IF(E20="","",E20)</f>
        <v>Vyplň údaj</v>
      </c>
      <c r="G84" s="34"/>
      <c r="H84" s="34"/>
      <c r="I84" s="29" t="s">
        <v>33</v>
      </c>
      <c r="J84" s="32" t="str">
        <f>E26</f>
        <v xml:space="preserve"> </v>
      </c>
      <c r="K84" s="34"/>
      <c r="L84" s="9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65" s="2" customFormat="1" ht="10.35" customHeight="1">
      <c r="A85" s="34"/>
      <c r="B85" s="35"/>
      <c r="C85" s="34"/>
      <c r="D85" s="34"/>
      <c r="E85" s="34"/>
      <c r="F85" s="34"/>
      <c r="G85" s="34"/>
      <c r="H85" s="34"/>
      <c r="I85" s="34"/>
      <c r="J85" s="34"/>
      <c r="K85" s="34"/>
      <c r="L85" s="9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65" s="11" customFormat="1" ht="29.25" customHeight="1">
      <c r="A86" s="121"/>
      <c r="B86" s="122"/>
      <c r="C86" s="123" t="s">
        <v>103</v>
      </c>
      <c r="D86" s="124" t="s">
        <v>55</v>
      </c>
      <c r="E86" s="124" t="s">
        <v>51</v>
      </c>
      <c r="F86" s="124" t="s">
        <v>52</v>
      </c>
      <c r="G86" s="124" t="s">
        <v>104</v>
      </c>
      <c r="H86" s="124" t="s">
        <v>105</v>
      </c>
      <c r="I86" s="124" t="s">
        <v>106</v>
      </c>
      <c r="J86" s="124" t="s">
        <v>98</v>
      </c>
      <c r="K86" s="125" t="s">
        <v>107</v>
      </c>
      <c r="L86" s="126"/>
      <c r="M86" s="59" t="s">
        <v>3</v>
      </c>
      <c r="N86" s="60" t="s">
        <v>40</v>
      </c>
      <c r="O86" s="60" t="s">
        <v>108</v>
      </c>
      <c r="P86" s="60" t="s">
        <v>109</v>
      </c>
      <c r="Q86" s="60" t="s">
        <v>110</v>
      </c>
      <c r="R86" s="60" t="s">
        <v>111</v>
      </c>
      <c r="S86" s="60" t="s">
        <v>112</v>
      </c>
      <c r="T86" s="61" t="s">
        <v>113</v>
      </c>
      <c r="U86" s="121"/>
      <c r="V86" s="121"/>
      <c r="W86" s="121"/>
      <c r="X86" s="121"/>
      <c r="Y86" s="121"/>
      <c r="Z86" s="121"/>
      <c r="AA86" s="121"/>
      <c r="AB86" s="121"/>
      <c r="AC86" s="121"/>
      <c r="AD86" s="121"/>
      <c r="AE86" s="121"/>
    </row>
    <row r="87" spans="1:65" s="2" customFormat="1" ht="22.9" customHeight="1">
      <c r="A87" s="34"/>
      <c r="B87" s="35"/>
      <c r="C87" s="66" t="s">
        <v>114</v>
      </c>
      <c r="D87" s="34"/>
      <c r="E87" s="34"/>
      <c r="F87" s="34"/>
      <c r="G87" s="34"/>
      <c r="H87" s="34"/>
      <c r="I87" s="34"/>
      <c r="J87" s="127">
        <f>BK87</f>
        <v>0</v>
      </c>
      <c r="K87" s="34"/>
      <c r="L87" s="35"/>
      <c r="M87" s="62"/>
      <c r="N87" s="53"/>
      <c r="O87" s="63"/>
      <c r="P87" s="128">
        <f>P88+P92</f>
        <v>0</v>
      </c>
      <c r="Q87" s="63"/>
      <c r="R87" s="128">
        <f>R88+R92</f>
        <v>0</v>
      </c>
      <c r="S87" s="63"/>
      <c r="T87" s="129">
        <f>T88+T92</f>
        <v>0</v>
      </c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T87" s="19" t="s">
        <v>69</v>
      </c>
      <c r="AU87" s="19" t="s">
        <v>99</v>
      </c>
      <c r="BK87" s="130">
        <f>BK88+BK92</f>
        <v>0</v>
      </c>
    </row>
    <row r="88" spans="1:65" s="12" customFormat="1" ht="25.9" customHeight="1">
      <c r="B88" s="131"/>
      <c r="D88" s="132" t="s">
        <v>69</v>
      </c>
      <c r="E88" s="133" t="s">
        <v>1234</v>
      </c>
      <c r="F88" s="133" t="s">
        <v>1235</v>
      </c>
      <c r="I88" s="134"/>
      <c r="J88" s="135">
        <f>BK88</f>
        <v>0</v>
      </c>
      <c r="L88" s="131"/>
      <c r="M88" s="136"/>
      <c r="N88" s="137"/>
      <c r="O88" s="137"/>
      <c r="P88" s="138">
        <f>SUM(P89:P91)</f>
        <v>0</v>
      </c>
      <c r="Q88" s="137"/>
      <c r="R88" s="138">
        <f>SUM(R89:R91)</f>
        <v>0</v>
      </c>
      <c r="S88" s="137"/>
      <c r="T88" s="139">
        <f>SUM(T89:T91)</f>
        <v>0</v>
      </c>
      <c r="AR88" s="132" t="s">
        <v>32</v>
      </c>
      <c r="AT88" s="140" t="s">
        <v>69</v>
      </c>
      <c r="AU88" s="140" t="s">
        <v>70</v>
      </c>
      <c r="AY88" s="132" t="s">
        <v>117</v>
      </c>
      <c r="BK88" s="141">
        <f>SUM(BK89:BK91)</f>
        <v>0</v>
      </c>
    </row>
    <row r="89" spans="1:65" s="2" customFormat="1" ht="16.5" customHeight="1">
      <c r="A89" s="34"/>
      <c r="B89" s="144"/>
      <c r="C89" s="145" t="s">
        <v>32</v>
      </c>
      <c r="D89" s="145" t="s">
        <v>120</v>
      </c>
      <c r="E89" s="146" t="s">
        <v>1236</v>
      </c>
      <c r="F89" s="147" t="s">
        <v>1237</v>
      </c>
      <c r="G89" s="148" t="s">
        <v>1238</v>
      </c>
      <c r="H89" s="149">
        <v>2</v>
      </c>
      <c r="I89" s="150"/>
      <c r="J89" s="151">
        <f>ROUND(I89*H89,2)</f>
        <v>0</v>
      </c>
      <c r="K89" s="147" t="s">
        <v>3</v>
      </c>
      <c r="L89" s="35"/>
      <c r="M89" s="152" t="s">
        <v>3</v>
      </c>
      <c r="N89" s="153" t="s">
        <v>41</v>
      </c>
      <c r="O89" s="55"/>
      <c r="P89" s="154">
        <f>O89*H89</f>
        <v>0</v>
      </c>
      <c r="Q89" s="154">
        <v>0</v>
      </c>
      <c r="R89" s="154">
        <f>Q89*H89</f>
        <v>0</v>
      </c>
      <c r="S89" s="154">
        <v>0</v>
      </c>
      <c r="T89" s="155">
        <f>S89*H89</f>
        <v>0</v>
      </c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R89" s="156" t="s">
        <v>124</v>
      </c>
      <c r="AT89" s="156" t="s">
        <v>120</v>
      </c>
      <c r="AU89" s="156" t="s">
        <v>32</v>
      </c>
      <c r="AY89" s="19" t="s">
        <v>117</v>
      </c>
      <c r="BE89" s="157">
        <f>IF(N89="základní",J89,0)</f>
        <v>0</v>
      </c>
      <c r="BF89" s="157">
        <f>IF(N89="snížená",J89,0)</f>
        <v>0</v>
      </c>
      <c r="BG89" s="157">
        <f>IF(N89="zákl. přenesená",J89,0)</f>
        <v>0</v>
      </c>
      <c r="BH89" s="157">
        <f>IF(N89="sníž. přenesená",J89,0)</f>
        <v>0</v>
      </c>
      <c r="BI89" s="157">
        <f>IF(N89="nulová",J89,0)</f>
        <v>0</v>
      </c>
      <c r="BJ89" s="19" t="s">
        <v>32</v>
      </c>
      <c r="BK89" s="157">
        <f>ROUND(I89*H89,2)</f>
        <v>0</v>
      </c>
      <c r="BL89" s="19" t="s">
        <v>124</v>
      </c>
      <c r="BM89" s="156" t="s">
        <v>79</v>
      </c>
    </row>
    <row r="90" spans="1:65" s="2" customFormat="1" ht="16.5" customHeight="1">
      <c r="A90" s="34"/>
      <c r="B90" s="144"/>
      <c r="C90" s="145" t="s">
        <v>79</v>
      </c>
      <c r="D90" s="145" t="s">
        <v>120</v>
      </c>
      <c r="E90" s="146" t="s">
        <v>1239</v>
      </c>
      <c r="F90" s="147" t="s">
        <v>1240</v>
      </c>
      <c r="G90" s="148" t="s">
        <v>1238</v>
      </c>
      <c r="H90" s="149">
        <v>4</v>
      </c>
      <c r="I90" s="150"/>
      <c r="J90" s="151">
        <f>ROUND(I90*H90,2)</f>
        <v>0</v>
      </c>
      <c r="K90" s="147" t="s">
        <v>3</v>
      </c>
      <c r="L90" s="35"/>
      <c r="M90" s="152" t="s">
        <v>3</v>
      </c>
      <c r="N90" s="153" t="s">
        <v>41</v>
      </c>
      <c r="O90" s="55"/>
      <c r="P90" s="154">
        <f>O90*H90</f>
        <v>0</v>
      </c>
      <c r="Q90" s="154">
        <v>0</v>
      </c>
      <c r="R90" s="154">
        <f>Q90*H90</f>
        <v>0</v>
      </c>
      <c r="S90" s="154">
        <v>0</v>
      </c>
      <c r="T90" s="155">
        <f>S90*H90</f>
        <v>0</v>
      </c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R90" s="156" t="s">
        <v>124</v>
      </c>
      <c r="AT90" s="156" t="s">
        <v>120</v>
      </c>
      <c r="AU90" s="156" t="s">
        <v>32</v>
      </c>
      <c r="AY90" s="19" t="s">
        <v>117</v>
      </c>
      <c r="BE90" s="157">
        <f>IF(N90="základní",J90,0)</f>
        <v>0</v>
      </c>
      <c r="BF90" s="157">
        <f>IF(N90="snížená",J90,0)</f>
        <v>0</v>
      </c>
      <c r="BG90" s="157">
        <f>IF(N90="zákl. přenesená",J90,0)</f>
        <v>0</v>
      </c>
      <c r="BH90" s="157">
        <f>IF(N90="sníž. přenesená",J90,0)</f>
        <v>0</v>
      </c>
      <c r="BI90" s="157">
        <f>IF(N90="nulová",J90,0)</f>
        <v>0</v>
      </c>
      <c r="BJ90" s="19" t="s">
        <v>32</v>
      </c>
      <c r="BK90" s="157">
        <f>ROUND(I90*H90,2)</f>
        <v>0</v>
      </c>
      <c r="BL90" s="19" t="s">
        <v>124</v>
      </c>
      <c r="BM90" s="156" t="s">
        <v>124</v>
      </c>
    </row>
    <row r="91" spans="1:65" s="2" customFormat="1" ht="29.25">
      <c r="A91" s="34"/>
      <c r="B91" s="35"/>
      <c r="C91" s="34"/>
      <c r="D91" s="159" t="s">
        <v>224</v>
      </c>
      <c r="E91" s="34"/>
      <c r="F91" s="201" t="s">
        <v>1241</v>
      </c>
      <c r="G91" s="34"/>
      <c r="H91" s="34"/>
      <c r="I91" s="188"/>
      <c r="J91" s="34"/>
      <c r="K91" s="34"/>
      <c r="L91" s="35"/>
      <c r="M91" s="189"/>
      <c r="N91" s="190"/>
      <c r="O91" s="55"/>
      <c r="P91" s="55"/>
      <c r="Q91" s="55"/>
      <c r="R91" s="55"/>
      <c r="S91" s="55"/>
      <c r="T91" s="56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T91" s="19" t="s">
        <v>224</v>
      </c>
      <c r="AU91" s="19" t="s">
        <v>32</v>
      </c>
    </row>
    <row r="92" spans="1:65" s="12" customFormat="1" ht="25.9" customHeight="1">
      <c r="B92" s="131"/>
      <c r="D92" s="132" t="s">
        <v>69</v>
      </c>
      <c r="E92" s="133" t="s">
        <v>1242</v>
      </c>
      <c r="F92" s="133" t="s">
        <v>1243</v>
      </c>
      <c r="I92" s="134"/>
      <c r="J92" s="135">
        <f>BK92</f>
        <v>0</v>
      </c>
      <c r="L92" s="131"/>
      <c r="M92" s="136"/>
      <c r="N92" s="137"/>
      <c r="O92" s="137"/>
      <c r="P92" s="138">
        <f>SUM(P93:P121)</f>
        <v>0</v>
      </c>
      <c r="Q92" s="137"/>
      <c r="R92" s="138">
        <f>SUM(R93:R121)</f>
        <v>0</v>
      </c>
      <c r="S92" s="137"/>
      <c r="T92" s="139">
        <f>SUM(T93:T121)</f>
        <v>0</v>
      </c>
      <c r="AR92" s="132" t="s">
        <v>32</v>
      </c>
      <c r="AT92" s="140" t="s">
        <v>69</v>
      </c>
      <c r="AU92" s="140" t="s">
        <v>70</v>
      </c>
      <c r="AY92" s="132" t="s">
        <v>117</v>
      </c>
      <c r="BK92" s="141">
        <f>SUM(BK93:BK121)</f>
        <v>0</v>
      </c>
    </row>
    <row r="93" spans="1:65" s="2" customFormat="1" ht="16.5" customHeight="1">
      <c r="A93" s="34"/>
      <c r="B93" s="144"/>
      <c r="C93" s="145" t="s">
        <v>131</v>
      </c>
      <c r="D93" s="145" t="s">
        <v>120</v>
      </c>
      <c r="E93" s="146" t="s">
        <v>1244</v>
      </c>
      <c r="F93" s="147" t="s">
        <v>1245</v>
      </c>
      <c r="G93" s="148" t="s">
        <v>3</v>
      </c>
      <c r="H93" s="149">
        <v>0</v>
      </c>
      <c r="I93" s="150"/>
      <c r="J93" s="151">
        <f t="shared" ref="J93:J112" si="0">ROUND(I93*H93,2)</f>
        <v>0</v>
      </c>
      <c r="K93" s="147" t="s">
        <v>3</v>
      </c>
      <c r="L93" s="35"/>
      <c r="M93" s="152" t="s">
        <v>3</v>
      </c>
      <c r="N93" s="153" t="s">
        <v>41</v>
      </c>
      <c r="O93" s="55"/>
      <c r="P93" s="154">
        <f t="shared" ref="P93:P112" si="1">O93*H93</f>
        <v>0</v>
      </c>
      <c r="Q93" s="154">
        <v>0</v>
      </c>
      <c r="R93" s="154">
        <f t="shared" ref="R93:R112" si="2">Q93*H93</f>
        <v>0</v>
      </c>
      <c r="S93" s="154">
        <v>0</v>
      </c>
      <c r="T93" s="155">
        <f t="shared" ref="T93:T112" si="3">S93*H93</f>
        <v>0</v>
      </c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R93" s="156" t="s">
        <v>124</v>
      </c>
      <c r="AT93" s="156" t="s">
        <v>120</v>
      </c>
      <c r="AU93" s="156" t="s">
        <v>32</v>
      </c>
      <c r="AY93" s="19" t="s">
        <v>117</v>
      </c>
      <c r="BE93" s="157">
        <f t="shared" ref="BE93:BE112" si="4">IF(N93="základní",J93,0)</f>
        <v>0</v>
      </c>
      <c r="BF93" s="157">
        <f t="shared" ref="BF93:BF112" si="5">IF(N93="snížená",J93,0)</f>
        <v>0</v>
      </c>
      <c r="BG93" s="157">
        <f t="shared" ref="BG93:BG112" si="6">IF(N93="zákl. přenesená",J93,0)</f>
        <v>0</v>
      </c>
      <c r="BH93" s="157">
        <f t="shared" ref="BH93:BH112" si="7">IF(N93="sníž. přenesená",J93,0)</f>
        <v>0</v>
      </c>
      <c r="BI93" s="157">
        <f t="shared" ref="BI93:BI112" si="8">IF(N93="nulová",J93,0)</f>
        <v>0</v>
      </c>
      <c r="BJ93" s="19" t="s">
        <v>32</v>
      </c>
      <c r="BK93" s="157">
        <f t="shared" ref="BK93:BK112" si="9">ROUND(I93*H93,2)</f>
        <v>0</v>
      </c>
      <c r="BL93" s="19" t="s">
        <v>124</v>
      </c>
      <c r="BM93" s="156" t="s">
        <v>1246</v>
      </c>
    </row>
    <row r="94" spans="1:65" s="2" customFormat="1" ht="16.5" customHeight="1">
      <c r="A94" s="34"/>
      <c r="B94" s="144"/>
      <c r="C94" s="145" t="s">
        <v>124</v>
      </c>
      <c r="D94" s="145" t="s">
        <v>120</v>
      </c>
      <c r="E94" s="146" t="s">
        <v>1247</v>
      </c>
      <c r="F94" s="147" t="s">
        <v>1248</v>
      </c>
      <c r="G94" s="148" t="s">
        <v>213</v>
      </c>
      <c r="H94" s="149">
        <v>240</v>
      </c>
      <c r="I94" s="150"/>
      <c r="J94" s="151">
        <f t="shared" si="0"/>
        <v>0</v>
      </c>
      <c r="K94" s="147" t="s">
        <v>3</v>
      </c>
      <c r="L94" s="35"/>
      <c r="M94" s="152" t="s">
        <v>3</v>
      </c>
      <c r="N94" s="153" t="s">
        <v>41</v>
      </c>
      <c r="O94" s="55"/>
      <c r="P94" s="154">
        <f t="shared" si="1"/>
        <v>0</v>
      </c>
      <c r="Q94" s="154">
        <v>0</v>
      </c>
      <c r="R94" s="154">
        <f t="shared" si="2"/>
        <v>0</v>
      </c>
      <c r="S94" s="154">
        <v>0</v>
      </c>
      <c r="T94" s="155">
        <f t="shared" si="3"/>
        <v>0</v>
      </c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R94" s="156" t="s">
        <v>124</v>
      </c>
      <c r="AT94" s="156" t="s">
        <v>120</v>
      </c>
      <c r="AU94" s="156" t="s">
        <v>32</v>
      </c>
      <c r="AY94" s="19" t="s">
        <v>117</v>
      </c>
      <c r="BE94" s="157">
        <f t="shared" si="4"/>
        <v>0</v>
      </c>
      <c r="BF94" s="157">
        <f t="shared" si="5"/>
        <v>0</v>
      </c>
      <c r="BG94" s="157">
        <f t="shared" si="6"/>
        <v>0</v>
      </c>
      <c r="BH94" s="157">
        <f t="shared" si="7"/>
        <v>0</v>
      </c>
      <c r="BI94" s="157">
        <f t="shared" si="8"/>
        <v>0</v>
      </c>
      <c r="BJ94" s="19" t="s">
        <v>32</v>
      </c>
      <c r="BK94" s="157">
        <f t="shared" si="9"/>
        <v>0</v>
      </c>
      <c r="BL94" s="19" t="s">
        <v>124</v>
      </c>
      <c r="BM94" s="156" t="s">
        <v>142</v>
      </c>
    </row>
    <row r="95" spans="1:65" s="2" customFormat="1" ht="16.5" customHeight="1">
      <c r="A95" s="34"/>
      <c r="B95" s="144"/>
      <c r="C95" s="145" t="s">
        <v>138</v>
      </c>
      <c r="D95" s="145" t="s">
        <v>120</v>
      </c>
      <c r="E95" s="146" t="s">
        <v>1249</v>
      </c>
      <c r="F95" s="147" t="s">
        <v>1250</v>
      </c>
      <c r="G95" s="148" t="s">
        <v>213</v>
      </c>
      <c r="H95" s="149">
        <v>240</v>
      </c>
      <c r="I95" s="150"/>
      <c r="J95" s="151">
        <f t="shared" si="0"/>
        <v>0</v>
      </c>
      <c r="K95" s="147" t="s">
        <v>3</v>
      </c>
      <c r="L95" s="35"/>
      <c r="M95" s="152" t="s">
        <v>3</v>
      </c>
      <c r="N95" s="153" t="s">
        <v>41</v>
      </c>
      <c r="O95" s="55"/>
      <c r="P95" s="154">
        <f t="shared" si="1"/>
        <v>0</v>
      </c>
      <c r="Q95" s="154">
        <v>0</v>
      </c>
      <c r="R95" s="154">
        <f t="shared" si="2"/>
        <v>0</v>
      </c>
      <c r="S95" s="154">
        <v>0</v>
      </c>
      <c r="T95" s="155">
        <f t="shared" si="3"/>
        <v>0</v>
      </c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R95" s="156" t="s">
        <v>124</v>
      </c>
      <c r="AT95" s="156" t="s">
        <v>120</v>
      </c>
      <c r="AU95" s="156" t="s">
        <v>32</v>
      </c>
      <c r="AY95" s="19" t="s">
        <v>117</v>
      </c>
      <c r="BE95" s="157">
        <f t="shared" si="4"/>
        <v>0</v>
      </c>
      <c r="BF95" s="157">
        <f t="shared" si="5"/>
        <v>0</v>
      </c>
      <c r="BG95" s="157">
        <f t="shared" si="6"/>
        <v>0</v>
      </c>
      <c r="BH95" s="157">
        <f t="shared" si="7"/>
        <v>0</v>
      </c>
      <c r="BI95" s="157">
        <f t="shared" si="8"/>
        <v>0</v>
      </c>
      <c r="BJ95" s="19" t="s">
        <v>32</v>
      </c>
      <c r="BK95" s="157">
        <f t="shared" si="9"/>
        <v>0</v>
      </c>
      <c r="BL95" s="19" t="s">
        <v>124</v>
      </c>
      <c r="BM95" s="156" t="s">
        <v>154</v>
      </c>
    </row>
    <row r="96" spans="1:65" s="2" customFormat="1" ht="24.2" customHeight="1">
      <c r="A96" s="34"/>
      <c r="B96" s="144"/>
      <c r="C96" s="145" t="s">
        <v>142</v>
      </c>
      <c r="D96" s="145" t="s">
        <v>120</v>
      </c>
      <c r="E96" s="146" t="s">
        <v>1251</v>
      </c>
      <c r="F96" s="147" t="s">
        <v>1252</v>
      </c>
      <c r="G96" s="148" t="s">
        <v>213</v>
      </c>
      <c r="H96" s="149">
        <v>245</v>
      </c>
      <c r="I96" s="150"/>
      <c r="J96" s="151">
        <f t="shared" si="0"/>
        <v>0</v>
      </c>
      <c r="K96" s="147" t="s">
        <v>3</v>
      </c>
      <c r="L96" s="35"/>
      <c r="M96" s="152" t="s">
        <v>3</v>
      </c>
      <c r="N96" s="153" t="s">
        <v>41</v>
      </c>
      <c r="O96" s="55"/>
      <c r="P96" s="154">
        <f t="shared" si="1"/>
        <v>0</v>
      </c>
      <c r="Q96" s="154">
        <v>0</v>
      </c>
      <c r="R96" s="154">
        <f t="shared" si="2"/>
        <v>0</v>
      </c>
      <c r="S96" s="154">
        <v>0</v>
      </c>
      <c r="T96" s="155">
        <f t="shared" si="3"/>
        <v>0</v>
      </c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R96" s="156" t="s">
        <v>124</v>
      </c>
      <c r="AT96" s="156" t="s">
        <v>120</v>
      </c>
      <c r="AU96" s="156" t="s">
        <v>32</v>
      </c>
      <c r="AY96" s="19" t="s">
        <v>117</v>
      </c>
      <c r="BE96" s="157">
        <f t="shared" si="4"/>
        <v>0</v>
      </c>
      <c r="BF96" s="157">
        <f t="shared" si="5"/>
        <v>0</v>
      </c>
      <c r="BG96" s="157">
        <f t="shared" si="6"/>
        <v>0</v>
      </c>
      <c r="BH96" s="157">
        <f t="shared" si="7"/>
        <v>0</v>
      </c>
      <c r="BI96" s="157">
        <f t="shared" si="8"/>
        <v>0</v>
      </c>
      <c r="BJ96" s="19" t="s">
        <v>32</v>
      </c>
      <c r="BK96" s="157">
        <f t="shared" si="9"/>
        <v>0</v>
      </c>
      <c r="BL96" s="19" t="s">
        <v>124</v>
      </c>
      <c r="BM96" s="156" t="s">
        <v>169</v>
      </c>
    </row>
    <row r="97" spans="1:65" s="2" customFormat="1" ht="16.5" customHeight="1">
      <c r="A97" s="34"/>
      <c r="B97" s="144"/>
      <c r="C97" s="145" t="s">
        <v>147</v>
      </c>
      <c r="D97" s="145" t="s">
        <v>120</v>
      </c>
      <c r="E97" s="146" t="s">
        <v>1253</v>
      </c>
      <c r="F97" s="147" t="s">
        <v>1254</v>
      </c>
      <c r="G97" s="148" t="s">
        <v>213</v>
      </c>
      <c r="H97" s="149">
        <v>245</v>
      </c>
      <c r="I97" s="150"/>
      <c r="J97" s="151">
        <f t="shared" si="0"/>
        <v>0</v>
      </c>
      <c r="K97" s="147" t="s">
        <v>3</v>
      </c>
      <c r="L97" s="35"/>
      <c r="M97" s="152" t="s">
        <v>3</v>
      </c>
      <c r="N97" s="153" t="s">
        <v>41</v>
      </c>
      <c r="O97" s="55"/>
      <c r="P97" s="154">
        <f t="shared" si="1"/>
        <v>0</v>
      </c>
      <c r="Q97" s="154">
        <v>0</v>
      </c>
      <c r="R97" s="154">
        <f t="shared" si="2"/>
        <v>0</v>
      </c>
      <c r="S97" s="154">
        <v>0</v>
      </c>
      <c r="T97" s="155">
        <f t="shared" si="3"/>
        <v>0</v>
      </c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R97" s="156" t="s">
        <v>124</v>
      </c>
      <c r="AT97" s="156" t="s">
        <v>120</v>
      </c>
      <c r="AU97" s="156" t="s">
        <v>32</v>
      </c>
      <c r="AY97" s="19" t="s">
        <v>117</v>
      </c>
      <c r="BE97" s="157">
        <f t="shared" si="4"/>
        <v>0</v>
      </c>
      <c r="BF97" s="157">
        <f t="shared" si="5"/>
        <v>0</v>
      </c>
      <c r="BG97" s="157">
        <f t="shared" si="6"/>
        <v>0</v>
      </c>
      <c r="BH97" s="157">
        <f t="shared" si="7"/>
        <v>0</v>
      </c>
      <c r="BI97" s="157">
        <f t="shared" si="8"/>
        <v>0</v>
      </c>
      <c r="BJ97" s="19" t="s">
        <v>32</v>
      </c>
      <c r="BK97" s="157">
        <f t="shared" si="9"/>
        <v>0</v>
      </c>
      <c r="BL97" s="19" t="s">
        <v>124</v>
      </c>
      <c r="BM97" s="156" t="s">
        <v>263</v>
      </c>
    </row>
    <row r="98" spans="1:65" s="2" customFormat="1" ht="16.5" customHeight="1">
      <c r="A98" s="34"/>
      <c r="B98" s="144"/>
      <c r="C98" s="145" t="s">
        <v>154</v>
      </c>
      <c r="D98" s="145" t="s">
        <v>120</v>
      </c>
      <c r="E98" s="146" t="s">
        <v>1255</v>
      </c>
      <c r="F98" s="147" t="s">
        <v>1256</v>
      </c>
      <c r="G98" s="148" t="s">
        <v>229</v>
      </c>
      <c r="H98" s="149">
        <v>3</v>
      </c>
      <c r="I98" s="150"/>
      <c r="J98" s="151">
        <f t="shared" si="0"/>
        <v>0</v>
      </c>
      <c r="K98" s="147" t="s">
        <v>3</v>
      </c>
      <c r="L98" s="35"/>
      <c r="M98" s="152" t="s">
        <v>3</v>
      </c>
      <c r="N98" s="153" t="s">
        <v>41</v>
      </c>
      <c r="O98" s="55"/>
      <c r="P98" s="154">
        <f t="shared" si="1"/>
        <v>0</v>
      </c>
      <c r="Q98" s="154">
        <v>0</v>
      </c>
      <c r="R98" s="154">
        <f t="shared" si="2"/>
        <v>0</v>
      </c>
      <c r="S98" s="154">
        <v>0</v>
      </c>
      <c r="T98" s="155">
        <f t="shared" si="3"/>
        <v>0</v>
      </c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R98" s="156" t="s">
        <v>124</v>
      </c>
      <c r="AT98" s="156" t="s">
        <v>120</v>
      </c>
      <c r="AU98" s="156" t="s">
        <v>32</v>
      </c>
      <c r="AY98" s="19" t="s">
        <v>117</v>
      </c>
      <c r="BE98" s="157">
        <f t="shared" si="4"/>
        <v>0</v>
      </c>
      <c r="BF98" s="157">
        <f t="shared" si="5"/>
        <v>0</v>
      </c>
      <c r="BG98" s="157">
        <f t="shared" si="6"/>
        <v>0</v>
      </c>
      <c r="BH98" s="157">
        <f t="shared" si="7"/>
        <v>0</v>
      </c>
      <c r="BI98" s="157">
        <f t="shared" si="8"/>
        <v>0</v>
      </c>
      <c r="BJ98" s="19" t="s">
        <v>32</v>
      </c>
      <c r="BK98" s="157">
        <f t="shared" si="9"/>
        <v>0</v>
      </c>
      <c r="BL98" s="19" t="s">
        <v>124</v>
      </c>
      <c r="BM98" s="156" t="s">
        <v>188</v>
      </c>
    </row>
    <row r="99" spans="1:65" s="2" customFormat="1" ht="16.5" customHeight="1">
      <c r="A99" s="34"/>
      <c r="B99" s="144"/>
      <c r="C99" s="145" t="s">
        <v>118</v>
      </c>
      <c r="D99" s="145" t="s">
        <v>120</v>
      </c>
      <c r="E99" s="146" t="s">
        <v>1257</v>
      </c>
      <c r="F99" s="147" t="s">
        <v>1258</v>
      </c>
      <c r="G99" s="148" t="s">
        <v>229</v>
      </c>
      <c r="H99" s="149">
        <v>3</v>
      </c>
      <c r="I99" s="150"/>
      <c r="J99" s="151">
        <f t="shared" si="0"/>
        <v>0</v>
      </c>
      <c r="K99" s="147" t="s">
        <v>3</v>
      </c>
      <c r="L99" s="35"/>
      <c r="M99" s="152" t="s">
        <v>3</v>
      </c>
      <c r="N99" s="153" t="s">
        <v>41</v>
      </c>
      <c r="O99" s="55"/>
      <c r="P99" s="154">
        <f t="shared" si="1"/>
        <v>0</v>
      </c>
      <c r="Q99" s="154">
        <v>0</v>
      </c>
      <c r="R99" s="154">
        <f t="shared" si="2"/>
        <v>0</v>
      </c>
      <c r="S99" s="154">
        <v>0</v>
      </c>
      <c r="T99" s="155">
        <f t="shared" si="3"/>
        <v>0</v>
      </c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R99" s="156" t="s">
        <v>124</v>
      </c>
      <c r="AT99" s="156" t="s">
        <v>120</v>
      </c>
      <c r="AU99" s="156" t="s">
        <v>32</v>
      </c>
      <c r="AY99" s="19" t="s">
        <v>117</v>
      </c>
      <c r="BE99" s="157">
        <f t="shared" si="4"/>
        <v>0</v>
      </c>
      <c r="BF99" s="157">
        <f t="shared" si="5"/>
        <v>0</v>
      </c>
      <c r="BG99" s="157">
        <f t="shared" si="6"/>
        <v>0</v>
      </c>
      <c r="BH99" s="157">
        <f t="shared" si="7"/>
        <v>0</v>
      </c>
      <c r="BI99" s="157">
        <f t="shared" si="8"/>
        <v>0</v>
      </c>
      <c r="BJ99" s="19" t="s">
        <v>32</v>
      </c>
      <c r="BK99" s="157">
        <f t="shared" si="9"/>
        <v>0</v>
      </c>
      <c r="BL99" s="19" t="s">
        <v>124</v>
      </c>
      <c r="BM99" s="156" t="s">
        <v>284</v>
      </c>
    </row>
    <row r="100" spans="1:65" s="2" customFormat="1" ht="16.5" customHeight="1">
      <c r="A100" s="34"/>
      <c r="B100" s="144"/>
      <c r="C100" s="145" t="s">
        <v>169</v>
      </c>
      <c r="D100" s="145" t="s">
        <v>120</v>
      </c>
      <c r="E100" s="146" t="s">
        <v>1259</v>
      </c>
      <c r="F100" s="147" t="s">
        <v>1260</v>
      </c>
      <c r="G100" s="148" t="s">
        <v>229</v>
      </c>
      <c r="H100" s="149">
        <v>1</v>
      </c>
      <c r="I100" s="150"/>
      <c r="J100" s="151">
        <f t="shared" si="0"/>
        <v>0</v>
      </c>
      <c r="K100" s="147" t="s">
        <v>3</v>
      </c>
      <c r="L100" s="35"/>
      <c r="M100" s="152" t="s">
        <v>3</v>
      </c>
      <c r="N100" s="153" t="s">
        <v>41</v>
      </c>
      <c r="O100" s="55"/>
      <c r="P100" s="154">
        <f t="shared" si="1"/>
        <v>0</v>
      </c>
      <c r="Q100" s="154">
        <v>0</v>
      </c>
      <c r="R100" s="154">
        <f t="shared" si="2"/>
        <v>0</v>
      </c>
      <c r="S100" s="154">
        <v>0</v>
      </c>
      <c r="T100" s="155">
        <f t="shared" si="3"/>
        <v>0</v>
      </c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R100" s="156" t="s">
        <v>124</v>
      </c>
      <c r="AT100" s="156" t="s">
        <v>120</v>
      </c>
      <c r="AU100" s="156" t="s">
        <v>32</v>
      </c>
      <c r="AY100" s="19" t="s">
        <v>117</v>
      </c>
      <c r="BE100" s="157">
        <f t="shared" si="4"/>
        <v>0</v>
      </c>
      <c r="BF100" s="157">
        <f t="shared" si="5"/>
        <v>0</v>
      </c>
      <c r="BG100" s="157">
        <f t="shared" si="6"/>
        <v>0</v>
      </c>
      <c r="BH100" s="157">
        <f t="shared" si="7"/>
        <v>0</v>
      </c>
      <c r="BI100" s="157">
        <f t="shared" si="8"/>
        <v>0</v>
      </c>
      <c r="BJ100" s="19" t="s">
        <v>32</v>
      </c>
      <c r="BK100" s="157">
        <f t="shared" si="9"/>
        <v>0</v>
      </c>
      <c r="BL100" s="19" t="s">
        <v>124</v>
      </c>
      <c r="BM100" s="156" t="s">
        <v>296</v>
      </c>
    </row>
    <row r="101" spans="1:65" s="2" customFormat="1" ht="16.5" customHeight="1">
      <c r="A101" s="34"/>
      <c r="B101" s="144"/>
      <c r="C101" s="145" t="s">
        <v>173</v>
      </c>
      <c r="D101" s="145" t="s">
        <v>120</v>
      </c>
      <c r="E101" s="146" t="s">
        <v>1261</v>
      </c>
      <c r="F101" s="147" t="s">
        <v>1262</v>
      </c>
      <c r="G101" s="148" t="s">
        <v>229</v>
      </c>
      <c r="H101" s="149">
        <v>1</v>
      </c>
      <c r="I101" s="150"/>
      <c r="J101" s="151">
        <f t="shared" si="0"/>
        <v>0</v>
      </c>
      <c r="K101" s="147" t="s">
        <v>3</v>
      </c>
      <c r="L101" s="35"/>
      <c r="M101" s="152" t="s">
        <v>3</v>
      </c>
      <c r="N101" s="153" t="s">
        <v>41</v>
      </c>
      <c r="O101" s="55"/>
      <c r="P101" s="154">
        <f t="shared" si="1"/>
        <v>0</v>
      </c>
      <c r="Q101" s="154">
        <v>0</v>
      </c>
      <c r="R101" s="154">
        <f t="shared" si="2"/>
        <v>0</v>
      </c>
      <c r="S101" s="154">
        <v>0</v>
      </c>
      <c r="T101" s="155">
        <f t="shared" si="3"/>
        <v>0</v>
      </c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R101" s="156" t="s">
        <v>124</v>
      </c>
      <c r="AT101" s="156" t="s">
        <v>120</v>
      </c>
      <c r="AU101" s="156" t="s">
        <v>32</v>
      </c>
      <c r="AY101" s="19" t="s">
        <v>117</v>
      </c>
      <c r="BE101" s="157">
        <f t="shared" si="4"/>
        <v>0</v>
      </c>
      <c r="BF101" s="157">
        <f t="shared" si="5"/>
        <v>0</v>
      </c>
      <c r="BG101" s="157">
        <f t="shared" si="6"/>
        <v>0</v>
      </c>
      <c r="BH101" s="157">
        <f t="shared" si="7"/>
        <v>0</v>
      </c>
      <c r="BI101" s="157">
        <f t="shared" si="8"/>
        <v>0</v>
      </c>
      <c r="BJ101" s="19" t="s">
        <v>32</v>
      </c>
      <c r="BK101" s="157">
        <f t="shared" si="9"/>
        <v>0</v>
      </c>
      <c r="BL101" s="19" t="s">
        <v>124</v>
      </c>
      <c r="BM101" s="156" t="s">
        <v>305</v>
      </c>
    </row>
    <row r="102" spans="1:65" s="2" customFormat="1" ht="16.5" customHeight="1">
      <c r="A102" s="34"/>
      <c r="B102" s="144"/>
      <c r="C102" s="145" t="s">
        <v>263</v>
      </c>
      <c r="D102" s="145" t="s">
        <v>120</v>
      </c>
      <c r="E102" s="146" t="s">
        <v>1263</v>
      </c>
      <c r="F102" s="147" t="s">
        <v>1264</v>
      </c>
      <c r="G102" s="148" t="s">
        <v>229</v>
      </c>
      <c r="H102" s="149">
        <v>30</v>
      </c>
      <c r="I102" s="150"/>
      <c r="J102" s="151">
        <f t="shared" si="0"/>
        <v>0</v>
      </c>
      <c r="K102" s="147" t="s">
        <v>3</v>
      </c>
      <c r="L102" s="35"/>
      <c r="M102" s="152" t="s">
        <v>3</v>
      </c>
      <c r="N102" s="153" t="s">
        <v>41</v>
      </c>
      <c r="O102" s="55"/>
      <c r="P102" s="154">
        <f t="shared" si="1"/>
        <v>0</v>
      </c>
      <c r="Q102" s="154">
        <v>0</v>
      </c>
      <c r="R102" s="154">
        <f t="shared" si="2"/>
        <v>0</v>
      </c>
      <c r="S102" s="154">
        <v>0</v>
      </c>
      <c r="T102" s="155">
        <f t="shared" si="3"/>
        <v>0</v>
      </c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R102" s="156" t="s">
        <v>124</v>
      </c>
      <c r="AT102" s="156" t="s">
        <v>120</v>
      </c>
      <c r="AU102" s="156" t="s">
        <v>32</v>
      </c>
      <c r="AY102" s="19" t="s">
        <v>117</v>
      </c>
      <c r="BE102" s="157">
        <f t="shared" si="4"/>
        <v>0</v>
      </c>
      <c r="BF102" s="157">
        <f t="shared" si="5"/>
        <v>0</v>
      </c>
      <c r="BG102" s="157">
        <f t="shared" si="6"/>
        <v>0</v>
      </c>
      <c r="BH102" s="157">
        <f t="shared" si="7"/>
        <v>0</v>
      </c>
      <c r="BI102" s="157">
        <f t="shared" si="8"/>
        <v>0</v>
      </c>
      <c r="BJ102" s="19" t="s">
        <v>32</v>
      </c>
      <c r="BK102" s="157">
        <f t="shared" si="9"/>
        <v>0</v>
      </c>
      <c r="BL102" s="19" t="s">
        <v>124</v>
      </c>
      <c r="BM102" s="156" t="s">
        <v>314</v>
      </c>
    </row>
    <row r="103" spans="1:65" s="2" customFormat="1" ht="16.5" customHeight="1">
      <c r="A103" s="34"/>
      <c r="B103" s="144"/>
      <c r="C103" s="145" t="s">
        <v>268</v>
      </c>
      <c r="D103" s="145" t="s">
        <v>120</v>
      </c>
      <c r="E103" s="146" t="s">
        <v>1265</v>
      </c>
      <c r="F103" s="147" t="s">
        <v>1266</v>
      </c>
      <c r="G103" s="148" t="s">
        <v>229</v>
      </c>
      <c r="H103" s="149">
        <v>30</v>
      </c>
      <c r="I103" s="150"/>
      <c r="J103" s="151">
        <f t="shared" si="0"/>
        <v>0</v>
      </c>
      <c r="K103" s="147" t="s">
        <v>3</v>
      </c>
      <c r="L103" s="35"/>
      <c r="M103" s="152" t="s">
        <v>3</v>
      </c>
      <c r="N103" s="153" t="s">
        <v>41</v>
      </c>
      <c r="O103" s="55"/>
      <c r="P103" s="154">
        <f t="shared" si="1"/>
        <v>0</v>
      </c>
      <c r="Q103" s="154">
        <v>0</v>
      </c>
      <c r="R103" s="154">
        <f t="shared" si="2"/>
        <v>0</v>
      </c>
      <c r="S103" s="154">
        <v>0</v>
      </c>
      <c r="T103" s="155">
        <f t="shared" si="3"/>
        <v>0</v>
      </c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R103" s="156" t="s">
        <v>124</v>
      </c>
      <c r="AT103" s="156" t="s">
        <v>120</v>
      </c>
      <c r="AU103" s="156" t="s">
        <v>32</v>
      </c>
      <c r="AY103" s="19" t="s">
        <v>117</v>
      </c>
      <c r="BE103" s="157">
        <f t="shared" si="4"/>
        <v>0</v>
      </c>
      <c r="BF103" s="157">
        <f t="shared" si="5"/>
        <v>0</v>
      </c>
      <c r="BG103" s="157">
        <f t="shared" si="6"/>
        <v>0</v>
      </c>
      <c r="BH103" s="157">
        <f t="shared" si="7"/>
        <v>0</v>
      </c>
      <c r="BI103" s="157">
        <f t="shared" si="8"/>
        <v>0</v>
      </c>
      <c r="BJ103" s="19" t="s">
        <v>32</v>
      </c>
      <c r="BK103" s="157">
        <f t="shared" si="9"/>
        <v>0</v>
      </c>
      <c r="BL103" s="19" t="s">
        <v>124</v>
      </c>
      <c r="BM103" s="156" t="s">
        <v>325</v>
      </c>
    </row>
    <row r="104" spans="1:65" s="2" customFormat="1" ht="16.5" customHeight="1">
      <c r="A104" s="34"/>
      <c r="B104" s="144"/>
      <c r="C104" s="145" t="s">
        <v>188</v>
      </c>
      <c r="D104" s="145" t="s">
        <v>120</v>
      </c>
      <c r="E104" s="146" t="s">
        <v>1267</v>
      </c>
      <c r="F104" s="147" t="s">
        <v>1268</v>
      </c>
      <c r="G104" s="148" t="s">
        <v>229</v>
      </c>
      <c r="H104" s="149">
        <v>27</v>
      </c>
      <c r="I104" s="150"/>
      <c r="J104" s="151">
        <f t="shared" si="0"/>
        <v>0</v>
      </c>
      <c r="K104" s="147" t="s">
        <v>3</v>
      </c>
      <c r="L104" s="35"/>
      <c r="M104" s="152" t="s">
        <v>3</v>
      </c>
      <c r="N104" s="153" t="s">
        <v>41</v>
      </c>
      <c r="O104" s="55"/>
      <c r="P104" s="154">
        <f t="shared" si="1"/>
        <v>0</v>
      </c>
      <c r="Q104" s="154">
        <v>0</v>
      </c>
      <c r="R104" s="154">
        <f t="shared" si="2"/>
        <v>0</v>
      </c>
      <c r="S104" s="154">
        <v>0</v>
      </c>
      <c r="T104" s="155">
        <f t="shared" si="3"/>
        <v>0</v>
      </c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R104" s="156" t="s">
        <v>124</v>
      </c>
      <c r="AT104" s="156" t="s">
        <v>120</v>
      </c>
      <c r="AU104" s="156" t="s">
        <v>32</v>
      </c>
      <c r="AY104" s="19" t="s">
        <v>117</v>
      </c>
      <c r="BE104" s="157">
        <f t="shared" si="4"/>
        <v>0</v>
      </c>
      <c r="BF104" s="157">
        <f t="shared" si="5"/>
        <v>0</v>
      </c>
      <c r="BG104" s="157">
        <f t="shared" si="6"/>
        <v>0</v>
      </c>
      <c r="BH104" s="157">
        <f t="shared" si="7"/>
        <v>0</v>
      </c>
      <c r="BI104" s="157">
        <f t="shared" si="8"/>
        <v>0</v>
      </c>
      <c r="BJ104" s="19" t="s">
        <v>32</v>
      </c>
      <c r="BK104" s="157">
        <f t="shared" si="9"/>
        <v>0</v>
      </c>
      <c r="BL104" s="19" t="s">
        <v>124</v>
      </c>
      <c r="BM104" s="156" t="s">
        <v>336</v>
      </c>
    </row>
    <row r="105" spans="1:65" s="2" customFormat="1" ht="16.5" customHeight="1">
      <c r="A105" s="34"/>
      <c r="B105" s="144"/>
      <c r="C105" s="145" t="s">
        <v>9</v>
      </c>
      <c r="D105" s="145" t="s">
        <v>120</v>
      </c>
      <c r="E105" s="146" t="s">
        <v>1269</v>
      </c>
      <c r="F105" s="147" t="s">
        <v>1270</v>
      </c>
      <c r="G105" s="148" t="s">
        <v>229</v>
      </c>
      <c r="H105" s="149">
        <v>4</v>
      </c>
      <c r="I105" s="150"/>
      <c r="J105" s="151">
        <f t="shared" si="0"/>
        <v>0</v>
      </c>
      <c r="K105" s="147" t="s">
        <v>3</v>
      </c>
      <c r="L105" s="35"/>
      <c r="M105" s="152" t="s">
        <v>3</v>
      </c>
      <c r="N105" s="153" t="s">
        <v>41</v>
      </c>
      <c r="O105" s="55"/>
      <c r="P105" s="154">
        <f t="shared" si="1"/>
        <v>0</v>
      </c>
      <c r="Q105" s="154">
        <v>0</v>
      </c>
      <c r="R105" s="154">
        <f t="shared" si="2"/>
        <v>0</v>
      </c>
      <c r="S105" s="154">
        <v>0</v>
      </c>
      <c r="T105" s="155">
        <f t="shared" si="3"/>
        <v>0</v>
      </c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R105" s="156" t="s">
        <v>124</v>
      </c>
      <c r="AT105" s="156" t="s">
        <v>120</v>
      </c>
      <c r="AU105" s="156" t="s">
        <v>32</v>
      </c>
      <c r="AY105" s="19" t="s">
        <v>117</v>
      </c>
      <c r="BE105" s="157">
        <f t="shared" si="4"/>
        <v>0</v>
      </c>
      <c r="BF105" s="157">
        <f t="shared" si="5"/>
        <v>0</v>
      </c>
      <c r="BG105" s="157">
        <f t="shared" si="6"/>
        <v>0</v>
      </c>
      <c r="BH105" s="157">
        <f t="shared" si="7"/>
        <v>0</v>
      </c>
      <c r="BI105" s="157">
        <f t="shared" si="8"/>
        <v>0</v>
      </c>
      <c r="BJ105" s="19" t="s">
        <v>32</v>
      </c>
      <c r="BK105" s="157">
        <f t="shared" si="9"/>
        <v>0</v>
      </c>
      <c r="BL105" s="19" t="s">
        <v>124</v>
      </c>
      <c r="BM105" s="156" t="s">
        <v>344</v>
      </c>
    </row>
    <row r="106" spans="1:65" s="2" customFormat="1" ht="16.5" customHeight="1">
      <c r="A106" s="34"/>
      <c r="B106" s="144"/>
      <c r="C106" s="145" t="s">
        <v>284</v>
      </c>
      <c r="D106" s="145" t="s">
        <v>120</v>
      </c>
      <c r="E106" s="146" t="s">
        <v>1271</v>
      </c>
      <c r="F106" s="147" t="s">
        <v>1272</v>
      </c>
      <c r="G106" s="148" t="s">
        <v>229</v>
      </c>
      <c r="H106" s="149">
        <v>2</v>
      </c>
      <c r="I106" s="150"/>
      <c r="J106" s="151">
        <f t="shared" si="0"/>
        <v>0</v>
      </c>
      <c r="K106" s="147" t="s">
        <v>3</v>
      </c>
      <c r="L106" s="35"/>
      <c r="M106" s="152" t="s">
        <v>3</v>
      </c>
      <c r="N106" s="153" t="s">
        <v>41</v>
      </c>
      <c r="O106" s="55"/>
      <c r="P106" s="154">
        <f t="shared" si="1"/>
        <v>0</v>
      </c>
      <c r="Q106" s="154">
        <v>0</v>
      </c>
      <c r="R106" s="154">
        <f t="shared" si="2"/>
        <v>0</v>
      </c>
      <c r="S106" s="154">
        <v>0</v>
      </c>
      <c r="T106" s="155">
        <f t="shared" si="3"/>
        <v>0</v>
      </c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R106" s="156" t="s">
        <v>124</v>
      </c>
      <c r="AT106" s="156" t="s">
        <v>120</v>
      </c>
      <c r="AU106" s="156" t="s">
        <v>32</v>
      </c>
      <c r="AY106" s="19" t="s">
        <v>117</v>
      </c>
      <c r="BE106" s="157">
        <f t="shared" si="4"/>
        <v>0</v>
      </c>
      <c r="BF106" s="157">
        <f t="shared" si="5"/>
        <v>0</v>
      </c>
      <c r="BG106" s="157">
        <f t="shared" si="6"/>
        <v>0</v>
      </c>
      <c r="BH106" s="157">
        <f t="shared" si="7"/>
        <v>0</v>
      </c>
      <c r="BI106" s="157">
        <f t="shared" si="8"/>
        <v>0</v>
      </c>
      <c r="BJ106" s="19" t="s">
        <v>32</v>
      </c>
      <c r="BK106" s="157">
        <f t="shared" si="9"/>
        <v>0</v>
      </c>
      <c r="BL106" s="19" t="s">
        <v>124</v>
      </c>
      <c r="BM106" s="156" t="s">
        <v>352</v>
      </c>
    </row>
    <row r="107" spans="1:65" s="2" customFormat="1" ht="16.5" customHeight="1">
      <c r="A107" s="34"/>
      <c r="B107" s="144"/>
      <c r="C107" s="145" t="s">
        <v>291</v>
      </c>
      <c r="D107" s="145" t="s">
        <v>120</v>
      </c>
      <c r="E107" s="146" t="s">
        <v>1273</v>
      </c>
      <c r="F107" s="147" t="s">
        <v>1274</v>
      </c>
      <c r="G107" s="148" t="s">
        <v>229</v>
      </c>
      <c r="H107" s="149">
        <v>40</v>
      </c>
      <c r="I107" s="150"/>
      <c r="J107" s="151">
        <f t="shared" si="0"/>
        <v>0</v>
      </c>
      <c r="K107" s="147" t="s">
        <v>3</v>
      </c>
      <c r="L107" s="35"/>
      <c r="M107" s="152" t="s">
        <v>3</v>
      </c>
      <c r="N107" s="153" t="s">
        <v>41</v>
      </c>
      <c r="O107" s="55"/>
      <c r="P107" s="154">
        <f t="shared" si="1"/>
        <v>0</v>
      </c>
      <c r="Q107" s="154">
        <v>0</v>
      </c>
      <c r="R107" s="154">
        <f t="shared" si="2"/>
        <v>0</v>
      </c>
      <c r="S107" s="154">
        <v>0</v>
      </c>
      <c r="T107" s="155">
        <f t="shared" si="3"/>
        <v>0</v>
      </c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R107" s="156" t="s">
        <v>124</v>
      </c>
      <c r="AT107" s="156" t="s">
        <v>120</v>
      </c>
      <c r="AU107" s="156" t="s">
        <v>32</v>
      </c>
      <c r="AY107" s="19" t="s">
        <v>117</v>
      </c>
      <c r="BE107" s="157">
        <f t="shared" si="4"/>
        <v>0</v>
      </c>
      <c r="BF107" s="157">
        <f t="shared" si="5"/>
        <v>0</v>
      </c>
      <c r="BG107" s="157">
        <f t="shared" si="6"/>
        <v>0</v>
      </c>
      <c r="BH107" s="157">
        <f t="shared" si="7"/>
        <v>0</v>
      </c>
      <c r="BI107" s="157">
        <f t="shared" si="8"/>
        <v>0</v>
      </c>
      <c r="BJ107" s="19" t="s">
        <v>32</v>
      </c>
      <c r="BK107" s="157">
        <f t="shared" si="9"/>
        <v>0</v>
      </c>
      <c r="BL107" s="19" t="s">
        <v>124</v>
      </c>
      <c r="BM107" s="156" t="s">
        <v>361</v>
      </c>
    </row>
    <row r="108" spans="1:65" s="2" customFormat="1" ht="16.5" customHeight="1">
      <c r="A108" s="34"/>
      <c r="B108" s="144"/>
      <c r="C108" s="145" t="s">
        <v>296</v>
      </c>
      <c r="D108" s="145" t="s">
        <v>120</v>
      </c>
      <c r="E108" s="146" t="s">
        <v>1275</v>
      </c>
      <c r="F108" s="147" t="s">
        <v>1276</v>
      </c>
      <c r="G108" s="148" t="s">
        <v>229</v>
      </c>
      <c r="H108" s="149">
        <v>40</v>
      </c>
      <c r="I108" s="150"/>
      <c r="J108" s="151">
        <f t="shared" si="0"/>
        <v>0</v>
      </c>
      <c r="K108" s="147" t="s">
        <v>3</v>
      </c>
      <c r="L108" s="35"/>
      <c r="M108" s="152" t="s">
        <v>3</v>
      </c>
      <c r="N108" s="153" t="s">
        <v>41</v>
      </c>
      <c r="O108" s="55"/>
      <c r="P108" s="154">
        <f t="shared" si="1"/>
        <v>0</v>
      </c>
      <c r="Q108" s="154">
        <v>0</v>
      </c>
      <c r="R108" s="154">
        <f t="shared" si="2"/>
        <v>0</v>
      </c>
      <c r="S108" s="154">
        <v>0</v>
      </c>
      <c r="T108" s="155">
        <f t="shared" si="3"/>
        <v>0</v>
      </c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R108" s="156" t="s">
        <v>124</v>
      </c>
      <c r="AT108" s="156" t="s">
        <v>120</v>
      </c>
      <c r="AU108" s="156" t="s">
        <v>32</v>
      </c>
      <c r="AY108" s="19" t="s">
        <v>117</v>
      </c>
      <c r="BE108" s="157">
        <f t="shared" si="4"/>
        <v>0</v>
      </c>
      <c r="BF108" s="157">
        <f t="shared" si="5"/>
        <v>0</v>
      </c>
      <c r="BG108" s="157">
        <f t="shared" si="6"/>
        <v>0</v>
      </c>
      <c r="BH108" s="157">
        <f t="shared" si="7"/>
        <v>0</v>
      </c>
      <c r="BI108" s="157">
        <f t="shared" si="8"/>
        <v>0</v>
      </c>
      <c r="BJ108" s="19" t="s">
        <v>32</v>
      </c>
      <c r="BK108" s="157">
        <f t="shared" si="9"/>
        <v>0</v>
      </c>
      <c r="BL108" s="19" t="s">
        <v>124</v>
      </c>
      <c r="BM108" s="156" t="s">
        <v>378</v>
      </c>
    </row>
    <row r="109" spans="1:65" s="2" customFormat="1" ht="16.5" customHeight="1">
      <c r="A109" s="34"/>
      <c r="B109" s="144"/>
      <c r="C109" s="145" t="s">
        <v>301</v>
      </c>
      <c r="D109" s="145" t="s">
        <v>120</v>
      </c>
      <c r="E109" s="146" t="s">
        <v>1277</v>
      </c>
      <c r="F109" s="147" t="s">
        <v>1278</v>
      </c>
      <c r="G109" s="148" t="s">
        <v>213</v>
      </c>
      <c r="H109" s="149">
        <v>10</v>
      </c>
      <c r="I109" s="150"/>
      <c r="J109" s="151">
        <f t="shared" si="0"/>
        <v>0</v>
      </c>
      <c r="K109" s="147" t="s">
        <v>3</v>
      </c>
      <c r="L109" s="35"/>
      <c r="M109" s="152" t="s">
        <v>3</v>
      </c>
      <c r="N109" s="153" t="s">
        <v>41</v>
      </c>
      <c r="O109" s="55"/>
      <c r="P109" s="154">
        <f t="shared" si="1"/>
        <v>0</v>
      </c>
      <c r="Q109" s="154">
        <v>0</v>
      </c>
      <c r="R109" s="154">
        <f t="shared" si="2"/>
        <v>0</v>
      </c>
      <c r="S109" s="154">
        <v>0</v>
      </c>
      <c r="T109" s="155">
        <f t="shared" si="3"/>
        <v>0</v>
      </c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R109" s="156" t="s">
        <v>124</v>
      </c>
      <c r="AT109" s="156" t="s">
        <v>120</v>
      </c>
      <c r="AU109" s="156" t="s">
        <v>32</v>
      </c>
      <c r="AY109" s="19" t="s">
        <v>117</v>
      </c>
      <c r="BE109" s="157">
        <f t="shared" si="4"/>
        <v>0</v>
      </c>
      <c r="BF109" s="157">
        <f t="shared" si="5"/>
        <v>0</v>
      </c>
      <c r="BG109" s="157">
        <f t="shared" si="6"/>
        <v>0</v>
      </c>
      <c r="BH109" s="157">
        <f t="shared" si="7"/>
        <v>0</v>
      </c>
      <c r="BI109" s="157">
        <f t="shared" si="8"/>
        <v>0</v>
      </c>
      <c r="BJ109" s="19" t="s">
        <v>32</v>
      </c>
      <c r="BK109" s="157">
        <f t="shared" si="9"/>
        <v>0</v>
      </c>
      <c r="BL109" s="19" t="s">
        <v>124</v>
      </c>
      <c r="BM109" s="156" t="s">
        <v>390</v>
      </c>
    </row>
    <row r="110" spans="1:65" s="2" customFormat="1" ht="16.5" customHeight="1">
      <c r="A110" s="34"/>
      <c r="B110" s="144"/>
      <c r="C110" s="145" t="s">
        <v>305</v>
      </c>
      <c r="D110" s="145" t="s">
        <v>120</v>
      </c>
      <c r="E110" s="146" t="s">
        <v>1279</v>
      </c>
      <c r="F110" s="147" t="s">
        <v>1280</v>
      </c>
      <c r="G110" s="148" t="s">
        <v>229</v>
      </c>
      <c r="H110" s="149">
        <v>5</v>
      </c>
      <c r="I110" s="150"/>
      <c r="J110" s="151">
        <f t="shared" si="0"/>
        <v>0</v>
      </c>
      <c r="K110" s="147" t="s">
        <v>3</v>
      </c>
      <c r="L110" s="35"/>
      <c r="M110" s="152" t="s">
        <v>3</v>
      </c>
      <c r="N110" s="153" t="s">
        <v>41</v>
      </c>
      <c r="O110" s="55"/>
      <c r="P110" s="154">
        <f t="shared" si="1"/>
        <v>0</v>
      </c>
      <c r="Q110" s="154">
        <v>0</v>
      </c>
      <c r="R110" s="154">
        <f t="shared" si="2"/>
        <v>0</v>
      </c>
      <c r="S110" s="154">
        <v>0</v>
      </c>
      <c r="T110" s="155">
        <f t="shared" si="3"/>
        <v>0</v>
      </c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R110" s="156" t="s">
        <v>124</v>
      </c>
      <c r="AT110" s="156" t="s">
        <v>120</v>
      </c>
      <c r="AU110" s="156" t="s">
        <v>32</v>
      </c>
      <c r="AY110" s="19" t="s">
        <v>117</v>
      </c>
      <c r="BE110" s="157">
        <f t="shared" si="4"/>
        <v>0</v>
      </c>
      <c r="BF110" s="157">
        <f t="shared" si="5"/>
        <v>0</v>
      </c>
      <c r="BG110" s="157">
        <f t="shared" si="6"/>
        <v>0</v>
      </c>
      <c r="BH110" s="157">
        <f t="shared" si="7"/>
        <v>0</v>
      </c>
      <c r="BI110" s="157">
        <f t="shared" si="8"/>
        <v>0</v>
      </c>
      <c r="BJ110" s="19" t="s">
        <v>32</v>
      </c>
      <c r="BK110" s="157">
        <f t="shared" si="9"/>
        <v>0</v>
      </c>
      <c r="BL110" s="19" t="s">
        <v>124</v>
      </c>
      <c r="BM110" s="156" t="s">
        <v>401</v>
      </c>
    </row>
    <row r="111" spans="1:65" s="2" customFormat="1" ht="16.5" customHeight="1">
      <c r="A111" s="34"/>
      <c r="B111" s="144"/>
      <c r="C111" s="145" t="s">
        <v>8</v>
      </c>
      <c r="D111" s="145" t="s">
        <v>120</v>
      </c>
      <c r="E111" s="146" t="s">
        <v>1281</v>
      </c>
      <c r="F111" s="147" t="s">
        <v>1282</v>
      </c>
      <c r="G111" s="148" t="s">
        <v>229</v>
      </c>
      <c r="H111" s="149">
        <v>10</v>
      </c>
      <c r="I111" s="150"/>
      <c r="J111" s="151">
        <f t="shared" si="0"/>
        <v>0</v>
      </c>
      <c r="K111" s="147" t="s">
        <v>3</v>
      </c>
      <c r="L111" s="35"/>
      <c r="M111" s="152" t="s">
        <v>3</v>
      </c>
      <c r="N111" s="153" t="s">
        <v>41</v>
      </c>
      <c r="O111" s="55"/>
      <c r="P111" s="154">
        <f t="shared" si="1"/>
        <v>0</v>
      </c>
      <c r="Q111" s="154">
        <v>0</v>
      </c>
      <c r="R111" s="154">
        <f t="shared" si="2"/>
        <v>0</v>
      </c>
      <c r="S111" s="154">
        <v>0</v>
      </c>
      <c r="T111" s="155">
        <f t="shared" si="3"/>
        <v>0</v>
      </c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R111" s="156" t="s">
        <v>124</v>
      </c>
      <c r="AT111" s="156" t="s">
        <v>120</v>
      </c>
      <c r="AU111" s="156" t="s">
        <v>32</v>
      </c>
      <c r="AY111" s="19" t="s">
        <v>117</v>
      </c>
      <c r="BE111" s="157">
        <f t="shared" si="4"/>
        <v>0</v>
      </c>
      <c r="BF111" s="157">
        <f t="shared" si="5"/>
        <v>0</v>
      </c>
      <c r="BG111" s="157">
        <f t="shared" si="6"/>
        <v>0</v>
      </c>
      <c r="BH111" s="157">
        <f t="shared" si="7"/>
        <v>0</v>
      </c>
      <c r="BI111" s="157">
        <f t="shared" si="8"/>
        <v>0</v>
      </c>
      <c r="BJ111" s="19" t="s">
        <v>32</v>
      </c>
      <c r="BK111" s="157">
        <f t="shared" si="9"/>
        <v>0</v>
      </c>
      <c r="BL111" s="19" t="s">
        <v>124</v>
      </c>
      <c r="BM111" s="156" t="s">
        <v>409</v>
      </c>
    </row>
    <row r="112" spans="1:65" s="2" customFormat="1" ht="16.5" customHeight="1">
      <c r="A112" s="34"/>
      <c r="B112" s="144"/>
      <c r="C112" s="145" t="s">
        <v>314</v>
      </c>
      <c r="D112" s="145" t="s">
        <v>120</v>
      </c>
      <c r="E112" s="146" t="s">
        <v>1283</v>
      </c>
      <c r="F112" s="147" t="s">
        <v>1284</v>
      </c>
      <c r="G112" s="148" t="s">
        <v>213</v>
      </c>
      <c r="H112" s="149">
        <v>10</v>
      </c>
      <c r="I112" s="150"/>
      <c r="J112" s="151">
        <f t="shared" si="0"/>
        <v>0</v>
      </c>
      <c r="K112" s="147" t="s">
        <v>3</v>
      </c>
      <c r="L112" s="35"/>
      <c r="M112" s="152" t="s">
        <v>3</v>
      </c>
      <c r="N112" s="153" t="s">
        <v>41</v>
      </c>
      <c r="O112" s="55"/>
      <c r="P112" s="154">
        <f t="shared" si="1"/>
        <v>0</v>
      </c>
      <c r="Q112" s="154">
        <v>0</v>
      </c>
      <c r="R112" s="154">
        <f t="shared" si="2"/>
        <v>0</v>
      </c>
      <c r="S112" s="154">
        <v>0</v>
      </c>
      <c r="T112" s="155">
        <f t="shared" si="3"/>
        <v>0</v>
      </c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R112" s="156" t="s">
        <v>124</v>
      </c>
      <c r="AT112" s="156" t="s">
        <v>120</v>
      </c>
      <c r="AU112" s="156" t="s">
        <v>32</v>
      </c>
      <c r="AY112" s="19" t="s">
        <v>117</v>
      </c>
      <c r="BE112" s="157">
        <f t="shared" si="4"/>
        <v>0</v>
      </c>
      <c r="BF112" s="157">
        <f t="shared" si="5"/>
        <v>0</v>
      </c>
      <c r="BG112" s="157">
        <f t="shared" si="6"/>
        <v>0</v>
      </c>
      <c r="BH112" s="157">
        <f t="shared" si="7"/>
        <v>0</v>
      </c>
      <c r="BI112" s="157">
        <f t="shared" si="8"/>
        <v>0</v>
      </c>
      <c r="BJ112" s="19" t="s">
        <v>32</v>
      </c>
      <c r="BK112" s="157">
        <f t="shared" si="9"/>
        <v>0</v>
      </c>
      <c r="BL112" s="19" t="s">
        <v>124</v>
      </c>
      <c r="BM112" s="156" t="s">
        <v>420</v>
      </c>
    </row>
    <row r="113" spans="1:65" s="2" customFormat="1" ht="19.5">
      <c r="A113" s="34"/>
      <c r="B113" s="35"/>
      <c r="C113" s="34"/>
      <c r="D113" s="159" t="s">
        <v>224</v>
      </c>
      <c r="E113" s="34"/>
      <c r="F113" s="201" t="s">
        <v>1285</v>
      </c>
      <c r="G113" s="34"/>
      <c r="H113" s="34"/>
      <c r="I113" s="188"/>
      <c r="J113" s="34"/>
      <c r="K113" s="34"/>
      <c r="L113" s="35"/>
      <c r="M113" s="189"/>
      <c r="N113" s="190"/>
      <c r="O113" s="55"/>
      <c r="P113" s="55"/>
      <c r="Q113" s="55"/>
      <c r="R113" s="55"/>
      <c r="S113" s="55"/>
      <c r="T113" s="56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T113" s="19" t="s">
        <v>224</v>
      </c>
      <c r="AU113" s="19" t="s">
        <v>32</v>
      </c>
    </row>
    <row r="114" spans="1:65" s="2" customFormat="1" ht="21.75" customHeight="1">
      <c r="A114" s="34"/>
      <c r="B114" s="144"/>
      <c r="C114" s="145" t="s">
        <v>320</v>
      </c>
      <c r="D114" s="145" t="s">
        <v>120</v>
      </c>
      <c r="E114" s="146" t="s">
        <v>1286</v>
      </c>
      <c r="F114" s="147" t="s">
        <v>1287</v>
      </c>
      <c r="G114" s="148" t="s">
        <v>213</v>
      </c>
      <c r="H114" s="149">
        <v>10</v>
      </c>
      <c r="I114" s="150"/>
      <c r="J114" s="151">
        <f>ROUND(I114*H114,2)</f>
        <v>0</v>
      </c>
      <c r="K114" s="147" t="s">
        <v>3</v>
      </c>
      <c r="L114" s="35"/>
      <c r="M114" s="152" t="s">
        <v>3</v>
      </c>
      <c r="N114" s="153" t="s">
        <v>41</v>
      </c>
      <c r="O114" s="55"/>
      <c r="P114" s="154">
        <f>O114*H114</f>
        <v>0</v>
      </c>
      <c r="Q114" s="154">
        <v>0</v>
      </c>
      <c r="R114" s="154">
        <f>Q114*H114</f>
        <v>0</v>
      </c>
      <c r="S114" s="154">
        <v>0</v>
      </c>
      <c r="T114" s="155">
        <f>S114*H114</f>
        <v>0</v>
      </c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R114" s="156" t="s">
        <v>124</v>
      </c>
      <c r="AT114" s="156" t="s">
        <v>120</v>
      </c>
      <c r="AU114" s="156" t="s">
        <v>32</v>
      </c>
      <c r="AY114" s="19" t="s">
        <v>117</v>
      </c>
      <c r="BE114" s="157">
        <f>IF(N114="základní",J114,0)</f>
        <v>0</v>
      </c>
      <c r="BF114" s="157">
        <f>IF(N114="snížená",J114,0)</f>
        <v>0</v>
      </c>
      <c r="BG114" s="157">
        <f>IF(N114="zákl. přenesená",J114,0)</f>
        <v>0</v>
      </c>
      <c r="BH114" s="157">
        <f>IF(N114="sníž. přenesená",J114,0)</f>
        <v>0</v>
      </c>
      <c r="BI114" s="157">
        <f>IF(N114="nulová",J114,0)</f>
        <v>0</v>
      </c>
      <c r="BJ114" s="19" t="s">
        <v>32</v>
      </c>
      <c r="BK114" s="157">
        <f>ROUND(I114*H114,2)</f>
        <v>0</v>
      </c>
      <c r="BL114" s="19" t="s">
        <v>124</v>
      </c>
      <c r="BM114" s="156" t="s">
        <v>431</v>
      </c>
    </row>
    <row r="115" spans="1:65" s="2" customFormat="1" ht="16.5" customHeight="1">
      <c r="A115" s="34"/>
      <c r="B115" s="144"/>
      <c r="C115" s="145" t="s">
        <v>325</v>
      </c>
      <c r="D115" s="145" t="s">
        <v>120</v>
      </c>
      <c r="E115" s="146" t="s">
        <v>1288</v>
      </c>
      <c r="F115" s="147" t="s">
        <v>1289</v>
      </c>
      <c r="G115" s="148" t="s">
        <v>123</v>
      </c>
      <c r="H115" s="149">
        <v>1</v>
      </c>
      <c r="I115" s="150"/>
      <c r="J115" s="151">
        <f>ROUND(I115*H115,2)</f>
        <v>0</v>
      </c>
      <c r="K115" s="147" t="s">
        <v>3</v>
      </c>
      <c r="L115" s="35"/>
      <c r="M115" s="152" t="s">
        <v>3</v>
      </c>
      <c r="N115" s="153" t="s">
        <v>41</v>
      </c>
      <c r="O115" s="55"/>
      <c r="P115" s="154">
        <f>O115*H115</f>
        <v>0</v>
      </c>
      <c r="Q115" s="154">
        <v>0</v>
      </c>
      <c r="R115" s="154">
        <f>Q115*H115</f>
        <v>0</v>
      </c>
      <c r="S115" s="154">
        <v>0</v>
      </c>
      <c r="T115" s="155">
        <f>S115*H115</f>
        <v>0</v>
      </c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R115" s="156" t="s">
        <v>124</v>
      </c>
      <c r="AT115" s="156" t="s">
        <v>120</v>
      </c>
      <c r="AU115" s="156" t="s">
        <v>32</v>
      </c>
      <c r="AY115" s="19" t="s">
        <v>117</v>
      </c>
      <c r="BE115" s="157">
        <f>IF(N115="základní",J115,0)</f>
        <v>0</v>
      </c>
      <c r="BF115" s="157">
        <f>IF(N115="snížená",J115,0)</f>
        <v>0</v>
      </c>
      <c r="BG115" s="157">
        <f>IF(N115="zákl. přenesená",J115,0)</f>
        <v>0</v>
      </c>
      <c r="BH115" s="157">
        <f>IF(N115="sníž. přenesená",J115,0)</f>
        <v>0</v>
      </c>
      <c r="BI115" s="157">
        <f>IF(N115="nulová",J115,0)</f>
        <v>0</v>
      </c>
      <c r="BJ115" s="19" t="s">
        <v>32</v>
      </c>
      <c r="BK115" s="157">
        <f>ROUND(I115*H115,2)</f>
        <v>0</v>
      </c>
      <c r="BL115" s="19" t="s">
        <v>124</v>
      </c>
      <c r="BM115" s="156" t="s">
        <v>441</v>
      </c>
    </row>
    <row r="116" spans="1:65" s="2" customFormat="1" ht="19.5">
      <c r="A116" s="34"/>
      <c r="B116" s="35"/>
      <c r="C116" s="34"/>
      <c r="D116" s="159" t="s">
        <v>224</v>
      </c>
      <c r="E116" s="34"/>
      <c r="F116" s="201" t="s">
        <v>1290</v>
      </c>
      <c r="G116" s="34"/>
      <c r="H116" s="34"/>
      <c r="I116" s="188"/>
      <c r="J116" s="34"/>
      <c r="K116" s="34"/>
      <c r="L116" s="35"/>
      <c r="M116" s="189"/>
      <c r="N116" s="190"/>
      <c r="O116" s="55"/>
      <c r="P116" s="55"/>
      <c r="Q116" s="55"/>
      <c r="R116" s="55"/>
      <c r="S116" s="55"/>
      <c r="T116" s="56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T116" s="19" t="s">
        <v>224</v>
      </c>
      <c r="AU116" s="19" t="s">
        <v>32</v>
      </c>
    </row>
    <row r="117" spans="1:65" s="2" customFormat="1" ht="16.5" customHeight="1">
      <c r="A117" s="34"/>
      <c r="B117" s="144"/>
      <c r="C117" s="145" t="s">
        <v>330</v>
      </c>
      <c r="D117" s="145" t="s">
        <v>120</v>
      </c>
      <c r="E117" s="146" t="s">
        <v>1291</v>
      </c>
      <c r="F117" s="147" t="s">
        <v>1221</v>
      </c>
      <c r="G117" s="148" t="s">
        <v>123</v>
      </c>
      <c r="H117" s="149">
        <v>1</v>
      </c>
      <c r="I117" s="150"/>
      <c r="J117" s="151">
        <f>ROUND(I117*H117,2)</f>
        <v>0</v>
      </c>
      <c r="K117" s="147" t="s">
        <v>3</v>
      </c>
      <c r="L117" s="35"/>
      <c r="M117" s="152" t="s">
        <v>3</v>
      </c>
      <c r="N117" s="153" t="s">
        <v>41</v>
      </c>
      <c r="O117" s="55"/>
      <c r="P117" s="154">
        <f>O117*H117</f>
        <v>0</v>
      </c>
      <c r="Q117" s="154">
        <v>0</v>
      </c>
      <c r="R117" s="154">
        <f>Q117*H117</f>
        <v>0</v>
      </c>
      <c r="S117" s="154">
        <v>0</v>
      </c>
      <c r="T117" s="155">
        <f>S117*H117</f>
        <v>0</v>
      </c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R117" s="156" t="s">
        <v>124</v>
      </c>
      <c r="AT117" s="156" t="s">
        <v>120</v>
      </c>
      <c r="AU117" s="156" t="s">
        <v>32</v>
      </c>
      <c r="AY117" s="19" t="s">
        <v>117</v>
      </c>
      <c r="BE117" s="157">
        <f>IF(N117="základní",J117,0)</f>
        <v>0</v>
      </c>
      <c r="BF117" s="157">
        <f>IF(N117="snížená",J117,0)</f>
        <v>0</v>
      </c>
      <c r="BG117" s="157">
        <f>IF(N117="zákl. přenesená",J117,0)</f>
        <v>0</v>
      </c>
      <c r="BH117" s="157">
        <f>IF(N117="sníž. přenesená",J117,0)</f>
        <v>0</v>
      </c>
      <c r="BI117" s="157">
        <f>IF(N117="nulová",J117,0)</f>
        <v>0</v>
      </c>
      <c r="BJ117" s="19" t="s">
        <v>32</v>
      </c>
      <c r="BK117" s="157">
        <f>ROUND(I117*H117,2)</f>
        <v>0</v>
      </c>
      <c r="BL117" s="19" t="s">
        <v>124</v>
      </c>
      <c r="BM117" s="156" t="s">
        <v>449</v>
      </c>
    </row>
    <row r="118" spans="1:65" s="2" customFormat="1" ht="19.5">
      <c r="A118" s="34"/>
      <c r="B118" s="35"/>
      <c r="C118" s="34"/>
      <c r="D118" s="159" t="s">
        <v>224</v>
      </c>
      <c r="E118" s="34"/>
      <c r="F118" s="201" t="s">
        <v>1292</v>
      </c>
      <c r="G118" s="34"/>
      <c r="H118" s="34"/>
      <c r="I118" s="188"/>
      <c r="J118" s="34"/>
      <c r="K118" s="34"/>
      <c r="L118" s="35"/>
      <c r="M118" s="189"/>
      <c r="N118" s="190"/>
      <c r="O118" s="55"/>
      <c r="P118" s="55"/>
      <c r="Q118" s="55"/>
      <c r="R118" s="55"/>
      <c r="S118" s="55"/>
      <c r="T118" s="56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T118" s="19" t="s">
        <v>224</v>
      </c>
      <c r="AU118" s="19" t="s">
        <v>32</v>
      </c>
    </row>
    <row r="119" spans="1:65" s="2" customFormat="1" ht="16.5" customHeight="1">
      <c r="A119" s="34"/>
      <c r="B119" s="144"/>
      <c r="C119" s="145" t="s">
        <v>336</v>
      </c>
      <c r="D119" s="145" t="s">
        <v>120</v>
      </c>
      <c r="E119" s="146" t="s">
        <v>1293</v>
      </c>
      <c r="F119" s="147" t="s">
        <v>1294</v>
      </c>
      <c r="G119" s="148" t="s">
        <v>123</v>
      </c>
      <c r="H119" s="149">
        <v>1</v>
      </c>
      <c r="I119" s="150"/>
      <c r="J119" s="151">
        <f>ROUND(I119*H119,2)</f>
        <v>0</v>
      </c>
      <c r="K119" s="147" t="s">
        <v>3</v>
      </c>
      <c r="L119" s="35"/>
      <c r="M119" s="152" t="s">
        <v>3</v>
      </c>
      <c r="N119" s="153" t="s">
        <v>41</v>
      </c>
      <c r="O119" s="55"/>
      <c r="P119" s="154">
        <f>O119*H119</f>
        <v>0</v>
      </c>
      <c r="Q119" s="154">
        <v>0</v>
      </c>
      <c r="R119" s="154">
        <f>Q119*H119</f>
        <v>0</v>
      </c>
      <c r="S119" s="154">
        <v>0</v>
      </c>
      <c r="T119" s="155">
        <f>S119*H119</f>
        <v>0</v>
      </c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R119" s="156" t="s">
        <v>124</v>
      </c>
      <c r="AT119" s="156" t="s">
        <v>120</v>
      </c>
      <c r="AU119" s="156" t="s">
        <v>32</v>
      </c>
      <c r="AY119" s="19" t="s">
        <v>117</v>
      </c>
      <c r="BE119" s="157">
        <f>IF(N119="základní",J119,0)</f>
        <v>0</v>
      </c>
      <c r="BF119" s="157">
        <f>IF(N119="snížená",J119,0)</f>
        <v>0</v>
      </c>
      <c r="BG119" s="157">
        <f>IF(N119="zákl. přenesená",J119,0)</f>
        <v>0</v>
      </c>
      <c r="BH119" s="157">
        <f>IF(N119="sníž. přenesená",J119,0)</f>
        <v>0</v>
      </c>
      <c r="BI119" s="157">
        <f>IF(N119="nulová",J119,0)</f>
        <v>0</v>
      </c>
      <c r="BJ119" s="19" t="s">
        <v>32</v>
      </c>
      <c r="BK119" s="157">
        <f>ROUND(I119*H119,2)</f>
        <v>0</v>
      </c>
      <c r="BL119" s="19" t="s">
        <v>124</v>
      </c>
      <c r="BM119" s="156" t="s">
        <v>476</v>
      </c>
    </row>
    <row r="120" spans="1:65" s="2" customFormat="1" ht="16.5" customHeight="1">
      <c r="A120" s="34"/>
      <c r="B120" s="144"/>
      <c r="C120" s="145" t="s">
        <v>338</v>
      </c>
      <c r="D120" s="145" t="s">
        <v>120</v>
      </c>
      <c r="E120" s="146" t="s">
        <v>1295</v>
      </c>
      <c r="F120" s="147" t="s">
        <v>1296</v>
      </c>
      <c r="G120" s="148" t="s">
        <v>123</v>
      </c>
      <c r="H120" s="149">
        <v>1</v>
      </c>
      <c r="I120" s="150"/>
      <c r="J120" s="151">
        <f>ROUND(I120*H120,2)</f>
        <v>0</v>
      </c>
      <c r="K120" s="147" t="s">
        <v>3</v>
      </c>
      <c r="L120" s="35"/>
      <c r="M120" s="152" t="s">
        <v>3</v>
      </c>
      <c r="N120" s="153" t="s">
        <v>41</v>
      </c>
      <c r="O120" s="55"/>
      <c r="P120" s="154">
        <f>O120*H120</f>
        <v>0</v>
      </c>
      <c r="Q120" s="154">
        <v>0</v>
      </c>
      <c r="R120" s="154">
        <f>Q120*H120</f>
        <v>0</v>
      </c>
      <c r="S120" s="154">
        <v>0</v>
      </c>
      <c r="T120" s="155">
        <f>S120*H120</f>
        <v>0</v>
      </c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R120" s="156" t="s">
        <v>124</v>
      </c>
      <c r="AT120" s="156" t="s">
        <v>120</v>
      </c>
      <c r="AU120" s="156" t="s">
        <v>32</v>
      </c>
      <c r="AY120" s="19" t="s">
        <v>117</v>
      </c>
      <c r="BE120" s="157">
        <f>IF(N120="základní",J120,0)</f>
        <v>0</v>
      </c>
      <c r="BF120" s="157">
        <f>IF(N120="snížená",J120,0)</f>
        <v>0</v>
      </c>
      <c r="BG120" s="157">
        <f>IF(N120="zákl. přenesená",J120,0)</f>
        <v>0</v>
      </c>
      <c r="BH120" s="157">
        <f>IF(N120="sníž. přenesená",J120,0)</f>
        <v>0</v>
      </c>
      <c r="BI120" s="157">
        <f>IF(N120="nulová",J120,0)</f>
        <v>0</v>
      </c>
      <c r="BJ120" s="19" t="s">
        <v>32</v>
      </c>
      <c r="BK120" s="157">
        <f>ROUND(I120*H120,2)</f>
        <v>0</v>
      </c>
      <c r="BL120" s="19" t="s">
        <v>124</v>
      </c>
      <c r="BM120" s="156" t="s">
        <v>485</v>
      </c>
    </row>
    <row r="121" spans="1:65" s="2" customFormat="1" ht="19.5">
      <c r="A121" s="34"/>
      <c r="B121" s="35"/>
      <c r="C121" s="34"/>
      <c r="D121" s="159" t="s">
        <v>224</v>
      </c>
      <c r="E121" s="34"/>
      <c r="F121" s="201" t="s">
        <v>1297</v>
      </c>
      <c r="G121" s="34"/>
      <c r="H121" s="34"/>
      <c r="I121" s="188"/>
      <c r="J121" s="34"/>
      <c r="K121" s="34"/>
      <c r="L121" s="35"/>
      <c r="M121" s="210"/>
      <c r="N121" s="211"/>
      <c r="O121" s="212"/>
      <c r="P121" s="212"/>
      <c r="Q121" s="212"/>
      <c r="R121" s="212"/>
      <c r="S121" s="212"/>
      <c r="T121" s="213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T121" s="19" t="s">
        <v>224</v>
      </c>
      <c r="AU121" s="19" t="s">
        <v>32</v>
      </c>
    </row>
    <row r="122" spans="1:65" s="2" customFormat="1" ht="6.95" customHeight="1">
      <c r="A122" s="34"/>
      <c r="B122" s="44"/>
      <c r="C122" s="45"/>
      <c r="D122" s="45"/>
      <c r="E122" s="45"/>
      <c r="F122" s="45"/>
      <c r="G122" s="45"/>
      <c r="H122" s="45"/>
      <c r="I122" s="45"/>
      <c r="J122" s="45"/>
      <c r="K122" s="45"/>
      <c r="L122" s="35"/>
      <c r="M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</sheetData>
  <autoFilter ref="C86:K121"/>
  <mergeCells count="12">
    <mergeCell ref="E79:H79"/>
    <mergeCell ref="L2:V2"/>
    <mergeCell ref="E50:H50"/>
    <mergeCell ref="E52:H52"/>
    <mergeCell ref="E54:H54"/>
    <mergeCell ref="E75:H75"/>
    <mergeCell ref="E77:H77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11"/>
  <sheetViews>
    <sheetView showGridLines="0" topLeftCell="A88" workbookViewId="0">
      <selection activeCell="J14" sqref="J14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03" t="s">
        <v>6</v>
      </c>
      <c r="M2" s="304"/>
      <c r="N2" s="304"/>
      <c r="O2" s="304"/>
      <c r="P2" s="304"/>
      <c r="Q2" s="304"/>
      <c r="R2" s="304"/>
      <c r="S2" s="304"/>
      <c r="T2" s="304"/>
      <c r="U2" s="304"/>
      <c r="V2" s="304"/>
      <c r="AT2" s="19" t="s">
        <v>92</v>
      </c>
    </row>
    <row r="3" spans="1:46" s="1" customFormat="1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79</v>
      </c>
    </row>
    <row r="4" spans="1:46" s="1" customFormat="1" ht="24.95" customHeight="1">
      <c r="B4" s="22"/>
      <c r="D4" s="23" t="s">
        <v>93</v>
      </c>
      <c r="L4" s="22"/>
      <c r="M4" s="95" t="s">
        <v>11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29" t="s">
        <v>17</v>
      </c>
      <c r="L6" s="22"/>
    </row>
    <row r="7" spans="1:46" s="1" customFormat="1" ht="16.5" customHeight="1">
      <c r="B7" s="22"/>
      <c r="E7" s="346" t="str">
        <f>'Rekapitulace stavby'!K6</f>
        <v>BRNO,PRIMÁRNÍ KOLEKTOR-REKONSTRUKCE VODOVODU,ETAPA IV</v>
      </c>
      <c r="F7" s="347"/>
      <c r="G7" s="347"/>
      <c r="H7" s="347"/>
      <c r="L7" s="22"/>
    </row>
    <row r="8" spans="1:46" s="1" customFormat="1" ht="12" customHeight="1">
      <c r="B8" s="22"/>
      <c r="D8" s="29" t="s">
        <v>94</v>
      </c>
      <c r="L8" s="22"/>
    </row>
    <row r="9" spans="1:46" s="2" customFormat="1" ht="16.5" customHeight="1">
      <c r="A9" s="34"/>
      <c r="B9" s="35"/>
      <c r="C9" s="34"/>
      <c r="D9" s="34"/>
      <c r="E9" s="346" t="s">
        <v>1229</v>
      </c>
      <c r="F9" s="345"/>
      <c r="G9" s="345"/>
      <c r="H9" s="345"/>
      <c r="I9" s="34"/>
      <c r="J9" s="34"/>
      <c r="K9" s="34"/>
      <c r="L9" s="96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2" customHeight="1">
      <c r="A10" s="34"/>
      <c r="B10" s="35"/>
      <c r="C10" s="34"/>
      <c r="D10" s="29" t="s">
        <v>1230</v>
      </c>
      <c r="E10" s="34"/>
      <c r="F10" s="34"/>
      <c r="G10" s="34"/>
      <c r="H10" s="34"/>
      <c r="I10" s="34"/>
      <c r="J10" s="34"/>
      <c r="K10" s="34"/>
      <c r="L10" s="96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6.5" customHeight="1">
      <c r="A11" s="34"/>
      <c r="B11" s="35"/>
      <c r="C11" s="34"/>
      <c r="D11" s="34"/>
      <c r="E11" s="336" t="s">
        <v>1298</v>
      </c>
      <c r="F11" s="345"/>
      <c r="G11" s="345"/>
      <c r="H11" s="345"/>
      <c r="I11" s="34"/>
      <c r="J11" s="34"/>
      <c r="K11" s="34"/>
      <c r="L11" s="96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>
      <c r="A12" s="34"/>
      <c r="B12" s="35"/>
      <c r="C12" s="34"/>
      <c r="D12" s="34"/>
      <c r="E12" s="34"/>
      <c r="F12" s="34"/>
      <c r="G12" s="34"/>
      <c r="H12" s="34"/>
      <c r="I12" s="34"/>
      <c r="J12" s="34"/>
      <c r="K12" s="34"/>
      <c r="L12" s="96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2" customHeight="1">
      <c r="A13" s="34"/>
      <c r="B13" s="35"/>
      <c r="C13" s="34"/>
      <c r="D13" s="29" t="s">
        <v>19</v>
      </c>
      <c r="E13" s="34"/>
      <c r="F13" s="27" t="s">
        <v>3</v>
      </c>
      <c r="G13" s="34"/>
      <c r="H13" s="34"/>
      <c r="I13" s="29" t="s">
        <v>20</v>
      </c>
      <c r="J13" s="27" t="s">
        <v>3</v>
      </c>
      <c r="K13" s="34"/>
      <c r="L13" s="9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5"/>
      <c r="C14" s="34"/>
      <c r="D14" s="29" t="s">
        <v>21</v>
      </c>
      <c r="E14" s="34"/>
      <c r="F14" s="27" t="s">
        <v>22</v>
      </c>
      <c r="G14" s="34"/>
      <c r="H14" s="34"/>
      <c r="I14" s="29" t="s">
        <v>23</v>
      </c>
      <c r="J14" s="52"/>
      <c r="K14" s="34"/>
      <c r="L14" s="96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0.9" customHeight="1">
      <c r="A15" s="34"/>
      <c r="B15" s="35"/>
      <c r="C15" s="34"/>
      <c r="D15" s="34"/>
      <c r="E15" s="34"/>
      <c r="F15" s="34"/>
      <c r="G15" s="34"/>
      <c r="H15" s="34"/>
      <c r="I15" s="34"/>
      <c r="J15" s="34"/>
      <c r="K15" s="34"/>
      <c r="L15" s="9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12" customHeight="1">
      <c r="A16" s="34"/>
      <c r="B16" s="35"/>
      <c r="C16" s="34"/>
      <c r="D16" s="29" t="s">
        <v>24</v>
      </c>
      <c r="E16" s="34"/>
      <c r="F16" s="34"/>
      <c r="G16" s="34"/>
      <c r="H16" s="34"/>
      <c r="I16" s="29" t="s">
        <v>25</v>
      </c>
      <c r="J16" s="27" t="str">
        <f>IF('Rekapitulace stavby'!AN10="","",'Rekapitulace stavby'!AN10)</f>
        <v/>
      </c>
      <c r="K16" s="34"/>
      <c r="L16" s="96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8" customHeight="1">
      <c r="A17" s="34"/>
      <c r="B17" s="35"/>
      <c r="C17" s="34"/>
      <c r="D17" s="34"/>
      <c r="E17" s="27" t="str">
        <f>IF('Rekapitulace stavby'!E11="","",'Rekapitulace stavby'!E11)</f>
        <v xml:space="preserve"> </v>
      </c>
      <c r="F17" s="34"/>
      <c r="G17" s="34"/>
      <c r="H17" s="34"/>
      <c r="I17" s="29" t="s">
        <v>26</v>
      </c>
      <c r="J17" s="27" t="str">
        <f>IF('Rekapitulace stavby'!AN11="","",'Rekapitulace stavby'!AN11)</f>
        <v/>
      </c>
      <c r="K17" s="34"/>
      <c r="L17" s="9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6.95" customHeight="1">
      <c r="A18" s="34"/>
      <c r="B18" s="35"/>
      <c r="C18" s="34"/>
      <c r="D18" s="34"/>
      <c r="E18" s="34"/>
      <c r="F18" s="34"/>
      <c r="G18" s="34"/>
      <c r="H18" s="34"/>
      <c r="I18" s="34"/>
      <c r="J18" s="34"/>
      <c r="K18" s="34"/>
      <c r="L18" s="96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12" customHeight="1">
      <c r="A19" s="34"/>
      <c r="B19" s="35"/>
      <c r="C19" s="34"/>
      <c r="D19" s="29" t="s">
        <v>27</v>
      </c>
      <c r="E19" s="34"/>
      <c r="F19" s="34"/>
      <c r="G19" s="34"/>
      <c r="H19" s="34"/>
      <c r="I19" s="29" t="s">
        <v>25</v>
      </c>
      <c r="J19" s="30" t="str">
        <f>'Rekapitulace stavby'!AN13</f>
        <v>Vyplň údaj</v>
      </c>
      <c r="K19" s="34"/>
      <c r="L19" s="9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8" customHeight="1">
      <c r="A20" s="34"/>
      <c r="B20" s="35"/>
      <c r="C20" s="34"/>
      <c r="D20" s="34"/>
      <c r="E20" s="348" t="str">
        <f>'Rekapitulace stavby'!E14</f>
        <v>Vyplň údaj</v>
      </c>
      <c r="F20" s="315"/>
      <c r="G20" s="315"/>
      <c r="H20" s="315"/>
      <c r="I20" s="29" t="s">
        <v>26</v>
      </c>
      <c r="J20" s="30" t="str">
        <f>'Rekapitulace stavby'!AN14</f>
        <v>Vyplň údaj</v>
      </c>
      <c r="K20" s="34"/>
      <c r="L20" s="96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6.95" customHeight="1">
      <c r="A21" s="34"/>
      <c r="B21" s="35"/>
      <c r="C21" s="34"/>
      <c r="D21" s="34"/>
      <c r="E21" s="34"/>
      <c r="F21" s="34"/>
      <c r="G21" s="34"/>
      <c r="H21" s="34"/>
      <c r="I21" s="34"/>
      <c r="J21" s="34"/>
      <c r="K21" s="34"/>
      <c r="L21" s="96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12" customHeight="1">
      <c r="A22" s="34"/>
      <c r="B22" s="35"/>
      <c r="C22" s="34"/>
      <c r="D22" s="29" t="s">
        <v>29</v>
      </c>
      <c r="E22" s="34"/>
      <c r="F22" s="34"/>
      <c r="G22" s="34"/>
      <c r="H22" s="34"/>
      <c r="I22" s="29" t="s">
        <v>25</v>
      </c>
      <c r="J22" s="27" t="str">
        <f>IF('Rekapitulace stavby'!AN16="","",'Rekapitulace stavby'!AN16)</f>
        <v/>
      </c>
      <c r="K22" s="34"/>
      <c r="L22" s="96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8" customHeight="1">
      <c r="A23" s="34"/>
      <c r="B23" s="35"/>
      <c r="C23" s="34"/>
      <c r="D23" s="34"/>
      <c r="E23" s="27" t="str">
        <f>IF('Rekapitulace stavby'!E17="","",'Rekapitulace stavby'!E17)</f>
        <v>VODOHOSPODÁŘSKÝ ROZVOJ A VÝSTAVBA a.s.</v>
      </c>
      <c r="F23" s="34"/>
      <c r="G23" s="34"/>
      <c r="H23" s="34"/>
      <c r="I23" s="29" t="s">
        <v>26</v>
      </c>
      <c r="J23" s="27" t="str">
        <f>IF('Rekapitulace stavby'!AN17="","",'Rekapitulace stavby'!AN17)</f>
        <v/>
      </c>
      <c r="K23" s="34"/>
      <c r="L23" s="96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6.95" customHeight="1">
      <c r="A24" s="34"/>
      <c r="B24" s="35"/>
      <c r="C24" s="34"/>
      <c r="D24" s="34"/>
      <c r="E24" s="34"/>
      <c r="F24" s="34"/>
      <c r="G24" s="34"/>
      <c r="H24" s="34"/>
      <c r="I24" s="34"/>
      <c r="J24" s="34"/>
      <c r="K24" s="34"/>
      <c r="L24" s="96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12" customHeight="1">
      <c r="A25" s="34"/>
      <c r="B25" s="35"/>
      <c r="C25" s="34"/>
      <c r="D25" s="29" t="s">
        <v>33</v>
      </c>
      <c r="E25" s="34"/>
      <c r="F25" s="34"/>
      <c r="G25" s="34"/>
      <c r="H25" s="34"/>
      <c r="I25" s="29" t="s">
        <v>25</v>
      </c>
      <c r="J25" s="27" t="str">
        <f>IF('Rekapitulace stavby'!AN19="","",'Rekapitulace stavby'!AN19)</f>
        <v/>
      </c>
      <c r="K25" s="34"/>
      <c r="L25" s="96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8" customHeight="1">
      <c r="A26" s="34"/>
      <c r="B26" s="35"/>
      <c r="C26" s="34"/>
      <c r="D26" s="34"/>
      <c r="E26" s="27" t="str">
        <f>IF('Rekapitulace stavby'!E20="","",'Rekapitulace stavby'!E20)</f>
        <v xml:space="preserve"> </v>
      </c>
      <c r="F26" s="34"/>
      <c r="G26" s="34"/>
      <c r="H26" s="34"/>
      <c r="I26" s="29" t="s">
        <v>26</v>
      </c>
      <c r="J26" s="27" t="str">
        <f>IF('Rekapitulace stavby'!AN20="","",'Rekapitulace stavby'!AN20)</f>
        <v/>
      </c>
      <c r="K26" s="34"/>
      <c r="L26" s="96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2" customFormat="1" ht="6.95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96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pans="1:31" s="2" customFormat="1" ht="12" customHeight="1">
      <c r="A28" s="34"/>
      <c r="B28" s="35"/>
      <c r="C28" s="34"/>
      <c r="D28" s="29" t="s">
        <v>34</v>
      </c>
      <c r="E28" s="34"/>
      <c r="F28" s="34"/>
      <c r="G28" s="34"/>
      <c r="H28" s="34"/>
      <c r="I28" s="34"/>
      <c r="J28" s="34"/>
      <c r="K28" s="34"/>
      <c r="L28" s="96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8" customFormat="1" ht="16.5" customHeight="1">
      <c r="A29" s="97"/>
      <c r="B29" s="98"/>
      <c r="C29" s="97"/>
      <c r="D29" s="97"/>
      <c r="E29" s="319" t="s">
        <v>3</v>
      </c>
      <c r="F29" s="319"/>
      <c r="G29" s="319"/>
      <c r="H29" s="319"/>
      <c r="I29" s="97"/>
      <c r="J29" s="97"/>
      <c r="K29" s="97"/>
      <c r="L29" s="99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</row>
    <row r="30" spans="1:31" s="2" customFormat="1" ht="6.95" customHeight="1">
      <c r="A30" s="34"/>
      <c r="B30" s="35"/>
      <c r="C30" s="34"/>
      <c r="D30" s="34"/>
      <c r="E30" s="34"/>
      <c r="F30" s="34"/>
      <c r="G30" s="34"/>
      <c r="H30" s="34"/>
      <c r="I30" s="34"/>
      <c r="J30" s="34"/>
      <c r="K30" s="34"/>
      <c r="L30" s="96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5"/>
      <c r="C31" s="34"/>
      <c r="D31" s="63"/>
      <c r="E31" s="63"/>
      <c r="F31" s="63"/>
      <c r="G31" s="63"/>
      <c r="H31" s="63"/>
      <c r="I31" s="63"/>
      <c r="J31" s="63"/>
      <c r="K31" s="63"/>
      <c r="L31" s="96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25.35" customHeight="1">
      <c r="A32" s="34"/>
      <c r="B32" s="35"/>
      <c r="C32" s="34"/>
      <c r="D32" s="100" t="s">
        <v>36</v>
      </c>
      <c r="E32" s="34"/>
      <c r="F32" s="34"/>
      <c r="G32" s="34"/>
      <c r="H32" s="34"/>
      <c r="I32" s="34"/>
      <c r="J32" s="68">
        <f>ROUND(J90, 0)</f>
        <v>0</v>
      </c>
      <c r="K32" s="34"/>
      <c r="L32" s="96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6.95" customHeight="1">
      <c r="A33" s="34"/>
      <c r="B33" s="35"/>
      <c r="C33" s="34"/>
      <c r="D33" s="63"/>
      <c r="E33" s="63"/>
      <c r="F33" s="63"/>
      <c r="G33" s="63"/>
      <c r="H33" s="63"/>
      <c r="I33" s="63"/>
      <c r="J33" s="63"/>
      <c r="K33" s="63"/>
      <c r="L33" s="96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5"/>
      <c r="C34" s="34"/>
      <c r="D34" s="34"/>
      <c r="E34" s="34"/>
      <c r="F34" s="38" t="s">
        <v>38</v>
      </c>
      <c r="G34" s="34"/>
      <c r="H34" s="34"/>
      <c r="I34" s="38" t="s">
        <v>37</v>
      </c>
      <c r="J34" s="38" t="s">
        <v>39</v>
      </c>
      <c r="K34" s="34"/>
      <c r="L34" s="96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customHeight="1">
      <c r="A35" s="34"/>
      <c r="B35" s="35"/>
      <c r="C35" s="34"/>
      <c r="D35" s="101" t="s">
        <v>40</v>
      </c>
      <c r="E35" s="29" t="s">
        <v>41</v>
      </c>
      <c r="F35" s="102">
        <f>ROUND((SUM(BE90:BE110)),  0)</f>
        <v>0</v>
      </c>
      <c r="G35" s="34"/>
      <c r="H35" s="34"/>
      <c r="I35" s="103">
        <v>0.21</v>
      </c>
      <c r="J35" s="102">
        <f>ROUND(((SUM(BE90:BE110))*I35),  0)</f>
        <v>0</v>
      </c>
      <c r="K35" s="34"/>
      <c r="L35" s="96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customHeight="1">
      <c r="A36" s="34"/>
      <c r="B36" s="35"/>
      <c r="C36" s="34"/>
      <c r="D36" s="34"/>
      <c r="E36" s="29" t="s">
        <v>42</v>
      </c>
      <c r="F36" s="102">
        <f>ROUND((SUM(BF90:BF110)),  0)</f>
        <v>0</v>
      </c>
      <c r="G36" s="34"/>
      <c r="H36" s="34"/>
      <c r="I36" s="103">
        <v>0.15</v>
      </c>
      <c r="J36" s="102">
        <f>ROUND(((SUM(BF90:BF110))*I36),  0)</f>
        <v>0</v>
      </c>
      <c r="K36" s="34"/>
      <c r="L36" s="96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5"/>
      <c r="C37" s="34"/>
      <c r="D37" s="34"/>
      <c r="E37" s="29" t="s">
        <v>43</v>
      </c>
      <c r="F37" s="102">
        <f>ROUND((SUM(BG90:BG110)),  0)</f>
        <v>0</v>
      </c>
      <c r="G37" s="34"/>
      <c r="H37" s="34"/>
      <c r="I37" s="103">
        <v>0.21</v>
      </c>
      <c r="J37" s="102">
        <f>0</f>
        <v>0</v>
      </c>
      <c r="K37" s="34"/>
      <c r="L37" s="96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14.45" hidden="1" customHeight="1">
      <c r="A38" s="34"/>
      <c r="B38" s="35"/>
      <c r="C38" s="34"/>
      <c r="D38" s="34"/>
      <c r="E38" s="29" t="s">
        <v>44</v>
      </c>
      <c r="F38" s="102">
        <f>ROUND((SUM(BH90:BH110)),  0)</f>
        <v>0</v>
      </c>
      <c r="G38" s="34"/>
      <c r="H38" s="34"/>
      <c r="I38" s="103">
        <v>0.15</v>
      </c>
      <c r="J38" s="102">
        <f>0</f>
        <v>0</v>
      </c>
      <c r="K38" s="34"/>
      <c r="L38" s="96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14.45" hidden="1" customHeight="1">
      <c r="A39" s="34"/>
      <c r="B39" s="35"/>
      <c r="C39" s="34"/>
      <c r="D39" s="34"/>
      <c r="E39" s="29" t="s">
        <v>45</v>
      </c>
      <c r="F39" s="102">
        <f>ROUND((SUM(BI90:BI110)),  0)</f>
        <v>0</v>
      </c>
      <c r="G39" s="34"/>
      <c r="H39" s="34"/>
      <c r="I39" s="103">
        <v>0</v>
      </c>
      <c r="J39" s="102">
        <f>0</f>
        <v>0</v>
      </c>
      <c r="K39" s="34"/>
      <c r="L39" s="96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6.95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96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2" customFormat="1" ht="25.35" customHeight="1">
      <c r="A41" s="34"/>
      <c r="B41" s="35"/>
      <c r="C41" s="104"/>
      <c r="D41" s="105" t="s">
        <v>46</v>
      </c>
      <c r="E41" s="57"/>
      <c r="F41" s="57"/>
      <c r="G41" s="106" t="s">
        <v>47</v>
      </c>
      <c r="H41" s="107" t="s">
        <v>48</v>
      </c>
      <c r="I41" s="57"/>
      <c r="J41" s="108">
        <f>SUM(J32:J39)</f>
        <v>0</v>
      </c>
      <c r="K41" s="109"/>
      <c r="L41" s="96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pans="1:31" s="2" customFormat="1" ht="14.45" customHeight="1">
      <c r="A42" s="34"/>
      <c r="B42" s="44"/>
      <c r="C42" s="45"/>
      <c r="D42" s="45"/>
      <c r="E42" s="45"/>
      <c r="F42" s="45"/>
      <c r="G42" s="45"/>
      <c r="H42" s="45"/>
      <c r="I42" s="45"/>
      <c r="J42" s="45"/>
      <c r="K42" s="45"/>
      <c r="L42" s="96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6" spans="1:31" s="2" customFormat="1" ht="6.95" customHeight="1">
      <c r="A46" s="34"/>
      <c r="B46" s="46"/>
      <c r="C46" s="47"/>
      <c r="D46" s="47"/>
      <c r="E46" s="47"/>
      <c r="F46" s="47"/>
      <c r="G46" s="47"/>
      <c r="H46" s="47"/>
      <c r="I46" s="47"/>
      <c r="J46" s="47"/>
      <c r="K46" s="47"/>
      <c r="L46" s="96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24.95" customHeight="1">
      <c r="A47" s="34"/>
      <c r="B47" s="35"/>
      <c r="C47" s="23" t="s">
        <v>96</v>
      </c>
      <c r="D47" s="34"/>
      <c r="E47" s="34"/>
      <c r="F47" s="34"/>
      <c r="G47" s="34"/>
      <c r="H47" s="34"/>
      <c r="I47" s="34"/>
      <c r="J47" s="34"/>
      <c r="K47" s="34"/>
      <c r="L47" s="96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6.95" customHeight="1">
      <c r="A48" s="34"/>
      <c r="B48" s="35"/>
      <c r="C48" s="34"/>
      <c r="D48" s="34"/>
      <c r="E48" s="34"/>
      <c r="F48" s="34"/>
      <c r="G48" s="34"/>
      <c r="H48" s="34"/>
      <c r="I48" s="34"/>
      <c r="J48" s="34"/>
      <c r="K48" s="34"/>
      <c r="L48" s="96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29" t="s">
        <v>17</v>
      </c>
      <c r="D49" s="34"/>
      <c r="E49" s="34"/>
      <c r="F49" s="34"/>
      <c r="G49" s="34"/>
      <c r="H49" s="34"/>
      <c r="I49" s="34"/>
      <c r="J49" s="34"/>
      <c r="K49" s="34"/>
      <c r="L49" s="96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4"/>
      <c r="D50" s="34"/>
      <c r="E50" s="346" t="str">
        <f>E7</f>
        <v>BRNO,PRIMÁRNÍ KOLEKTOR-REKONSTRUKCE VODOVODU,ETAPA IV</v>
      </c>
      <c r="F50" s="347"/>
      <c r="G50" s="347"/>
      <c r="H50" s="347"/>
      <c r="I50" s="34"/>
      <c r="J50" s="34"/>
      <c r="K50" s="34"/>
      <c r="L50" s="96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1" customFormat="1" ht="12" customHeight="1">
      <c r="B51" s="22"/>
      <c r="C51" s="29" t="s">
        <v>94</v>
      </c>
      <c r="L51" s="22"/>
    </row>
    <row r="52" spans="1:47" s="2" customFormat="1" ht="16.5" customHeight="1">
      <c r="A52" s="34"/>
      <c r="B52" s="35"/>
      <c r="C52" s="34"/>
      <c r="D52" s="34"/>
      <c r="E52" s="346" t="s">
        <v>1229</v>
      </c>
      <c r="F52" s="345"/>
      <c r="G52" s="345"/>
      <c r="H52" s="345"/>
      <c r="I52" s="34"/>
      <c r="J52" s="34"/>
      <c r="K52" s="34"/>
      <c r="L52" s="96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12" customHeight="1">
      <c r="A53" s="34"/>
      <c r="B53" s="35"/>
      <c r="C53" s="29" t="s">
        <v>1230</v>
      </c>
      <c r="D53" s="34"/>
      <c r="E53" s="34"/>
      <c r="F53" s="34"/>
      <c r="G53" s="34"/>
      <c r="H53" s="34"/>
      <c r="I53" s="34"/>
      <c r="J53" s="34"/>
      <c r="K53" s="34"/>
      <c r="L53" s="96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16.5" customHeight="1">
      <c r="A54" s="34"/>
      <c r="B54" s="35"/>
      <c r="C54" s="34"/>
      <c r="D54" s="34"/>
      <c r="E54" s="336" t="str">
        <f>E11</f>
        <v>002-IO 02 - Měření a regulace-základní sestava</v>
      </c>
      <c r="F54" s="345"/>
      <c r="G54" s="345"/>
      <c r="H54" s="345"/>
      <c r="I54" s="34"/>
      <c r="J54" s="34"/>
      <c r="K54" s="34"/>
      <c r="L54" s="96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6.95" customHeight="1">
      <c r="A55" s="34"/>
      <c r="B55" s="35"/>
      <c r="C55" s="34"/>
      <c r="D55" s="34"/>
      <c r="E55" s="34"/>
      <c r="F55" s="34"/>
      <c r="G55" s="34"/>
      <c r="H55" s="34"/>
      <c r="I55" s="34"/>
      <c r="J55" s="34"/>
      <c r="K55" s="34"/>
      <c r="L55" s="96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2" customHeight="1">
      <c r="A56" s="34"/>
      <c r="B56" s="35"/>
      <c r="C56" s="29" t="s">
        <v>21</v>
      </c>
      <c r="D56" s="34"/>
      <c r="E56" s="34"/>
      <c r="F56" s="27" t="str">
        <f>F14</f>
        <v xml:space="preserve"> </v>
      </c>
      <c r="G56" s="34"/>
      <c r="H56" s="34"/>
      <c r="I56" s="29" t="s">
        <v>23</v>
      </c>
      <c r="J56" s="52" t="str">
        <f>IF(J14="","",J14)</f>
        <v/>
      </c>
      <c r="K56" s="34"/>
      <c r="L56" s="96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6.95" customHeight="1">
      <c r="A57" s="34"/>
      <c r="B57" s="35"/>
      <c r="C57" s="34"/>
      <c r="D57" s="34"/>
      <c r="E57" s="34"/>
      <c r="F57" s="34"/>
      <c r="G57" s="34"/>
      <c r="H57" s="34"/>
      <c r="I57" s="34"/>
      <c r="J57" s="34"/>
      <c r="K57" s="34"/>
      <c r="L57" s="96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40.15" customHeight="1">
      <c r="A58" s="34"/>
      <c r="B58" s="35"/>
      <c r="C58" s="29" t="s">
        <v>24</v>
      </c>
      <c r="D58" s="34"/>
      <c r="E58" s="34"/>
      <c r="F58" s="27" t="str">
        <f>E17</f>
        <v xml:space="preserve"> </v>
      </c>
      <c r="G58" s="34"/>
      <c r="H58" s="34"/>
      <c r="I58" s="29" t="s">
        <v>29</v>
      </c>
      <c r="J58" s="32" t="str">
        <f>E23</f>
        <v>VODOHOSPODÁŘSKÝ ROZVOJ A VÝSTAVBA a.s.</v>
      </c>
      <c r="K58" s="34"/>
      <c r="L58" s="96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15.2" customHeight="1">
      <c r="A59" s="34"/>
      <c r="B59" s="35"/>
      <c r="C59" s="29" t="s">
        <v>27</v>
      </c>
      <c r="D59" s="34"/>
      <c r="E59" s="34"/>
      <c r="F59" s="27" t="str">
        <f>IF(E20="","",E20)</f>
        <v>Vyplň údaj</v>
      </c>
      <c r="G59" s="34"/>
      <c r="H59" s="34"/>
      <c r="I59" s="29" t="s">
        <v>33</v>
      </c>
      <c r="J59" s="32" t="str">
        <f>E26</f>
        <v xml:space="preserve"> </v>
      </c>
      <c r="K59" s="34"/>
      <c r="L59" s="96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</row>
    <row r="60" spans="1:47" s="2" customFormat="1" ht="10.35" customHeight="1">
      <c r="A60" s="34"/>
      <c r="B60" s="35"/>
      <c r="C60" s="34"/>
      <c r="D60" s="34"/>
      <c r="E60" s="34"/>
      <c r="F60" s="34"/>
      <c r="G60" s="34"/>
      <c r="H60" s="34"/>
      <c r="I60" s="34"/>
      <c r="J60" s="34"/>
      <c r="K60" s="34"/>
      <c r="L60" s="96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</row>
    <row r="61" spans="1:47" s="2" customFormat="1" ht="29.25" customHeight="1">
      <c r="A61" s="34"/>
      <c r="B61" s="35"/>
      <c r="C61" s="110" t="s">
        <v>97</v>
      </c>
      <c r="D61" s="104"/>
      <c r="E61" s="104"/>
      <c r="F61" s="104"/>
      <c r="G61" s="104"/>
      <c r="H61" s="104"/>
      <c r="I61" s="104"/>
      <c r="J61" s="111" t="s">
        <v>98</v>
      </c>
      <c r="K61" s="104"/>
      <c r="L61" s="96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47" s="2" customFormat="1" ht="10.35" customHeight="1">
      <c r="A62" s="34"/>
      <c r="B62" s="35"/>
      <c r="C62" s="34"/>
      <c r="D62" s="34"/>
      <c r="E62" s="34"/>
      <c r="F62" s="34"/>
      <c r="G62" s="34"/>
      <c r="H62" s="34"/>
      <c r="I62" s="34"/>
      <c r="J62" s="34"/>
      <c r="K62" s="34"/>
      <c r="L62" s="96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</row>
    <row r="63" spans="1:47" s="2" customFormat="1" ht="22.9" customHeight="1">
      <c r="A63" s="34"/>
      <c r="B63" s="35"/>
      <c r="C63" s="112" t="s">
        <v>68</v>
      </c>
      <c r="D63" s="34"/>
      <c r="E63" s="34"/>
      <c r="F63" s="34"/>
      <c r="G63" s="34"/>
      <c r="H63" s="34"/>
      <c r="I63" s="34"/>
      <c r="J63" s="68">
        <f>J90</f>
        <v>0</v>
      </c>
      <c r="K63" s="34"/>
      <c r="L63" s="96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U63" s="19" t="s">
        <v>99</v>
      </c>
    </row>
    <row r="64" spans="1:47" s="9" customFormat="1" ht="24.95" customHeight="1">
      <c r="B64" s="113"/>
      <c r="D64" s="114" t="s">
        <v>1299</v>
      </c>
      <c r="E64" s="115"/>
      <c r="F64" s="115"/>
      <c r="G64" s="115"/>
      <c r="H64" s="115"/>
      <c r="I64" s="115"/>
      <c r="J64" s="116">
        <f>J91</f>
        <v>0</v>
      </c>
      <c r="L64" s="113"/>
    </row>
    <row r="65" spans="1:31" s="9" customFormat="1" ht="24.95" customHeight="1">
      <c r="B65" s="113"/>
      <c r="D65" s="114" t="s">
        <v>1300</v>
      </c>
      <c r="E65" s="115"/>
      <c r="F65" s="115"/>
      <c r="G65" s="115"/>
      <c r="H65" s="115"/>
      <c r="I65" s="115"/>
      <c r="J65" s="116">
        <f>J94</f>
        <v>0</v>
      </c>
      <c r="L65" s="113"/>
    </row>
    <row r="66" spans="1:31" s="9" customFormat="1" ht="24.95" customHeight="1">
      <c r="B66" s="113"/>
      <c r="D66" s="114" t="s">
        <v>1299</v>
      </c>
      <c r="E66" s="115"/>
      <c r="F66" s="115"/>
      <c r="G66" s="115"/>
      <c r="H66" s="115"/>
      <c r="I66" s="115"/>
      <c r="J66" s="116">
        <f>J100</f>
        <v>0</v>
      </c>
      <c r="L66" s="113"/>
    </row>
    <row r="67" spans="1:31" s="9" customFormat="1" ht="24.95" customHeight="1">
      <c r="B67" s="113"/>
      <c r="D67" s="114" t="s">
        <v>1300</v>
      </c>
      <c r="E67" s="115"/>
      <c r="F67" s="115"/>
      <c r="G67" s="115"/>
      <c r="H67" s="115"/>
      <c r="I67" s="115"/>
      <c r="J67" s="116">
        <f>J103</f>
        <v>0</v>
      </c>
      <c r="L67" s="113"/>
    </row>
    <row r="68" spans="1:31" s="9" customFormat="1" ht="24.95" customHeight="1">
      <c r="B68" s="113"/>
      <c r="D68" s="114" t="s">
        <v>1301</v>
      </c>
      <c r="E68" s="115"/>
      <c r="F68" s="115"/>
      <c r="G68" s="115"/>
      <c r="H68" s="115"/>
      <c r="I68" s="115"/>
      <c r="J68" s="116">
        <f>J108</f>
        <v>0</v>
      </c>
      <c r="L68" s="113"/>
    </row>
    <row r="69" spans="1:31" s="2" customFormat="1" ht="21.75" customHeight="1">
      <c r="A69" s="34"/>
      <c r="B69" s="35"/>
      <c r="C69" s="34"/>
      <c r="D69" s="34"/>
      <c r="E69" s="34"/>
      <c r="F69" s="34"/>
      <c r="G69" s="34"/>
      <c r="H69" s="34"/>
      <c r="I69" s="34"/>
      <c r="J69" s="34"/>
      <c r="K69" s="34"/>
      <c r="L69" s="96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</row>
    <row r="70" spans="1:31" s="2" customFormat="1" ht="6.95" customHeight="1">
      <c r="A70" s="34"/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96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</row>
    <row r="74" spans="1:31" s="2" customFormat="1" ht="6.95" customHeight="1">
      <c r="A74" s="34"/>
      <c r="B74" s="46"/>
      <c r="C74" s="47"/>
      <c r="D74" s="47"/>
      <c r="E74" s="47"/>
      <c r="F74" s="47"/>
      <c r="G74" s="47"/>
      <c r="H74" s="47"/>
      <c r="I74" s="47"/>
      <c r="J74" s="47"/>
      <c r="K74" s="47"/>
      <c r="L74" s="96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31" s="2" customFormat="1" ht="24.95" customHeight="1">
      <c r="A75" s="34"/>
      <c r="B75" s="35"/>
      <c r="C75" s="23" t="s">
        <v>102</v>
      </c>
      <c r="D75" s="34"/>
      <c r="E75" s="34"/>
      <c r="F75" s="34"/>
      <c r="G75" s="34"/>
      <c r="H75" s="34"/>
      <c r="I75" s="34"/>
      <c r="J75" s="34"/>
      <c r="K75" s="34"/>
      <c r="L75" s="96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</row>
    <row r="76" spans="1:31" s="2" customFormat="1" ht="6.95" customHeight="1">
      <c r="A76" s="34"/>
      <c r="B76" s="35"/>
      <c r="C76" s="34"/>
      <c r="D76" s="34"/>
      <c r="E76" s="34"/>
      <c r="F76" s="34"/>
      <c r="G76" s="34"/>
      <c r="H76" s="34"/>
      <c r="I76" s="34"/>
      <c r="J76" s="34"/>
      <c r="K76" s="34"/>
      <c r="L76" s="96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2" customHeight="1">
      <c r="A77" s="34"/>
      <c r="B77" s="35"/>
      <c r="C77" s="29" t="s">
        <v>17</v>
      </c>
      <c r="D77" s="34"/>
      <c r="E77" s="34"/>
      <c r="F77" s="34"/>
      <c r="G77" s="34"/>
      <c r="H77" s="34"/>
      <c r="I77" s="34"/>
      <c r="J77" s="34"/>
      <c r="K77" s="34"/>
      <c r="L77" s="96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2" customFormat="1" ht="16.5" customHeight="1">
      <c r="A78" s="34"/>
      <c r="B78" s="35"/>
      <c r="C78" s="34"/>
      <c r="D78" s="34"/>
      <c r="E78" s="346" t="str">
        <f>E7</f>
        <v>BRNO,PRIMÁRNÍ KOLEKTOR-REKONSTRUKCE VODOVODU,ETAPA IV</v>
      </c>
      <c r="F78" s="347"/>
      <c r="G78" s="347"/>
      <c r="H78" s="347"/>
      <c r="I78" s="34"/>
      <c r="J78" s="34"/>
      <c r="K78" s="34"/>
      <c r="L78" s="96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s="1" customFormat="1" ht="12" customHeight="1">
      <c r="B79" s="22"/>
      <c r="C79" s="29" t="s">
        <v>94</v>
      </c>
      <c r="L79" s="22"/>
    </row>
    <row r="80" spans="1:31" s="2" customFormat="1" ht="16.5" customHeight="1">
      <c r="A80" s="34"/>
      <c r="B80" s="35"/>
      <c r="C80" s="34"/>
      <c r="D80" s="34"/>
      <c r="E80" s="346" t="s">
        <v>1229</v>
      </c>
      <c r="F80" s="345"/>
      <c r="G80" s="345"/>
      <c r="H80" s="345"/>
      <c r="I80" s="34"/>
      <c r="J80" s="34"/>
      <c r="K80" s="34"/>
      <c r="L80" s="96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65" s="2" customFormat="1" ht="12" customHeight="1">
      <c r="A81" s="34"/>
      <c r="B81" s="35"/>
      <c r="C81" s="29" t="s">
        <v>1230</v>
      </c>
      <c r="D81" s="34"/>
      <c r="E81" s="34"/>
      <c r="F81" s="34"/>
      <c r="G81" s="34"/>
      <c r="H81" s="34"/>
      <c r="I81" s="34"/>
      <c r="J81" s="34"/>
      <c r="K81" s="34"/>
      <c r="L81" s="96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65" s="2" customFormat="1" ht="16.5" customHeight="1">
      <c r="A82" s="34"/>
      <c r="B82" s="35"/>
      <c r="C82" s="34"/>
      <c r="D82" s="34"/>
      <c r="E82" s="336" t="str">
        <f>E11</f>
        <v>002-IO 02 - Měření a regulace-základní sestava</v>
      </c>
      <c r="F82" s="345"/>
      <c r="G82" s="345"/>
      <c r="H82" s="345"/>
      <c r="I82" s="34"/>
      <c r="J82" s="34"/>
      <c r="K82" s="34"/>
      <c r="L82" s="96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65" s="2" customFormat="1" ht="6.95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96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65" s="2" customFormat="1" ht="12" customHeight="1">
      <c r="A84" s="34"/>
      <c r="B84" s="35"/>
      <c r="C84" s="29" t="s">
        <v>21</v>
      </c>
      <c r="D84" s="34"/>
      <c r="E84" s="34"/>
      <c r="F84" s="27" t="str">
        <f>F14</f>
        <v xml:space="preserve"> </v>
      </c>
      <c r="G84" s="34"/>
      <c r="H84" s="34"/>
      <c r="I84" s="29" t="s">
        <v>23</v>
      </c>
      <c r="J84" s="52" t="str">
        <f>IF(J14="","",J14)</f>
        <v/>
      </c>
      <c r="K84" s="34"/>
      <c r="L84" s="96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65" s="2" customFormat="1" ht="6.95" customHeight="1">
      <c r="A85" s="34"/>
      <c r="B85" s="35"/>
      <c r="C85" s="34"/>
      <c r="D85" s="34"/>
      <c r="E85" s="34"/>
      <c r="F85" s="34"/>
      <c r="G85" s="34"/>
      <c r="H85" s="34"/>
      <c r="I85" s="34"/>
      <c r="J85" s="34"/>
      <c r="K85" s="34"/>
      <c r="L85" s="96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65" s="2" customFormat="1" ht="40.15" customHeight="1">
      <c r="A86" s="34"/>
      <c r="B86" s="35"/>
      <c r="C86" s="29" t="s">
        <v>24</v>
      </c>
      <c r="D86" s="34"/>
      <c r="E86" s="34"/>
      <c r="F86" s="27" t="str">
        <f>E17</f>
        <v xml:space="preserve"> </v>
      </c>
      <c r="G86" s="34"/>
      <c r="H86" s="34"/>
      <c r="I86" s="29" t="s">
        <v>29</v>
      </c>
      <c r="J86" s="32" t="str">
        <f>E23</f>
        <v>VODOHOSPODÁŘSKÝ ROZVOJ A VÝSTAVBA a.s.</v>
      </c>
      <c r="K86" s="34"/>
      <c r="L86" s="96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65" s="2" customFormat="1" ht="15.2" customHeight="1">
      <c r="A87" s="34"/>
      <c r="B87" s="35"/>
      <c r="C87" s="29" t="s">
        <v>27</v>
      </c>
      <c r="D87" s="34"/>
      <c r="E87" s="34"/>
      <c r="F87" s="27" t="str">
        <f>IF(E20="","",E20)</f>
        <v>Vyplň údaj</v>
      </c>
      <c r="G87" s="34"/>
      <c r="H87" s="34"/>
      <c r="I87" s="29" t="s">
        <v>33</v>
      </c>
      <c r="J87" s="32" t="str">
        <f>E26</f>
        <v xml:space="preserve"> </v>
      </c>
      <c r="K87" s="34"/>
      <c r="L87" s="96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65" s="2" customFormat="1" ht="10.35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96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65" s="11" customFormat="1" ht="29.25" customHeight="1">
      <c r="A89" s="121"/>
      <c r="B89" s="122"/>
      <c r="C89" s="123" t="s">
        <v>103</v>
      </c>
      <c r="D89" s="124" t="s">
        <v>55</v>
      </c>
      <c r="E89" s="124" t="s">
        <v>51</v>
      </c>
      <c r="F89" s="124" t="s">
        <v>52</v>
      </c>
      <c r="G89" s="124" t="s">
        <v>104</v>
      </c>
      <c r="H89" s="124" t="s">
        <v>105</v>
      </c>
      <c r="I89" s="124" t="s">
        <v>106</v>
      </c>
      <c r="J89" s="124" t="s">
        <v>98</v>
      </c>
      <c r="K89" s="125" t="s">
        <v>107</v>
      </c>
      <c r="L89" s="126"/>
      <c r="M89" s="59" t="s">
        <v>3</v>
      </c>
      <c r="N89" s="60" t="s">
        <v>40</v>
      </c>
      <c r="O89" s="60" t="s">
        <v>108</v>
      </c>
      <c r="P89" s="60" t="s">
        <v>109</v>
      </c>
      <c r="Q89" s="60" t="s">
        <v>110</v>
      </c>
      <c r="R89" s="60" t="s">
        <v>111</v>
      </c>
      <c r="S89" s="60" t="s">
        <v>112</v>
      </c>
      <c r="T89" s="61" t="s">
        <v>113</v>
      </c>
      <c r="U89" s="121"/>
      <c r="V89" s="121"/>
      <c r="W89" s="121"/>
      <c r="X89" s="121"/>
      <c r="Y89" s="121"/>
      <c r="Z89" s="121"/>
      <c r="AA89" s="121"/>
      <c r="AB89" s="121"/>
      <c r="AC89" s="121"/>
      <c r="AD89" s="121"/>
      <c r="AE89" s="121"/>
    </row>
    <row r="90" spans="1:65" s="2" customFormat="1" ht="22.9" customHeight="1">
      <c r="A90" s="34"/>
      <c r="B90" s="35"/>
      <c r="C90" s="66" t="s">
        <v>114</v>
      </c>
      <c r="D90" s="34"/>
      <c r="E90" s="34"/>
      <c r="F90" s="34"/>
      <c r="G90" s="34"/>
      <c r="H90" s="34"/>
      <c r="I90" s="34"/>
      <c r="J90" s="127">
        <f>BK90</f>
        <v>0</v>
      </c>
      <c r="K90" s="34"/>
      <c r="L90" s="35"/>
      <c r="M90" s="62"/>
      <c r="N90" s="53"/>
      <c r="O90" s="63"/>
      <c r="P90" s="128">
        <f>P91+P94+P100+P103+P108</f>
        <v>0</v>
      </c>
      <c r="Q90" s="63"/>
      <c r="R90" s="128">
        <f>R91+R94+R100+R103+R108</f>
        <v>0</v>
      </c>
      <c r="S90" s="63"/>
      <c r="T90" s="129">
        <f>T91+T94+T100+T103+T108</f>
        <v>0</v>
      </c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T90" s="19" t="s">
        <v>69</v>
      </c>
      <c r="AU90" s="19" t="s">
        <v>99</v>
      </c>
      <c r="BK90" s="130">
        <f>BK91+BK94+BK100+BK103+BK108</f>
        <v>0</v>
      </c>
    </row>
    <row r="91" spans="1:65" s="12" customFormat="1" ht="25.9" customHeight="1">
      <c r="B91" s="131"/>
      <c r="D91" s="132" t="s">
        <v>69</v>
      </c>
      <c r="E91" s="133" t="s">
        <v>1302</v>
      </c>
      <c r="F91" s="133" t="s">
        <v>1303</v>
      </c>
      <c r="I91" s="134"/>
      <c r="J91" s="135">
        <f>BK91</f>
        <v>0</v>
      </c>
      <c r="L91" s="131"/>
      <c r="M91" s="136"/>
      <c r="N91" s="137"/>
      <c r="O91" s="137"/>
      <c r="P91" s="138">
        <f>SUM(P92:P93)</f>
        <v>0</v>
      </c>
      <c r="Q91" s="137"/>
      <c r="R91" s="138">
        <f>SUM(R92:R93)</f>
        <v>0</v>
      </c>
      <c r="S91" s="137"/>
      <c r="T91" s="139">
        <f>SUM(T92:T93)</f>
        <v>0</v>
      </c>
      <c r="AR91" s="132" t="s">
        <v>32</v>
      </c>
      <c r="AT91" s="140" t="s">
        <v>69</v>
      </c>
      <c r="AU91" s="140" t="s">
        <v>70</v>
      </c>
      <c r="AY91" s="132" t="s">
        <v>117</v>
      </c>
      <c r="BK91" s="141">
        <f>SUM(BK92:BK93)</f>
        <v>0</v>
      </c>
    </row>
    <row r="92" spans="1:65" s="2" customFormat="1" ht="16.5" customHeight="1">
      <c r="A92" s="34"/>
      <c r="B92" s="144"/>
      <c r="C92" s="145" t="s">
        <v>32</v>
      </c>
      <c r="D92" s="145" t="s">
        <v>120</v>
      </c>
      <c r="E92" s="146" t="s">
        <v>1304</v>
      </c>
      <c r="F92" s="147" t="s">
        <v>1305</v>
      </c>
      <c r="G92" s="148" t="s">
        <v>123</v>
      </c>
      <c r="H92" s="149">
        <v>2</v>
      </c>
      <c r="I92" s="150"/>
      <c r="J92" s="151">
        <f>ROUND(I92*H92,2)</f>
        <v>0</v>
      </c>
      <c r="K92" s="147" t="s">
        <v>3</v>
      </c>
      <c r="L92" s="35"/>
      <c r="M92" s="152" t="s">
        <v>3</v>
      </c>
      <c r="N92" s="153" t="s">
        <v>41</v>
      </c>
      <c r="O92" s="55"/>
      <c r="P92" s="154">
        <f>O92*H92</f>
        <v>0</v>
      </c>
      <c r="Q92" s="154">
        <v>0</v>
      </c>
      <c r="R92" s="154">
        <f>Q92*H92</f>
        <v>0</v>
      </c>
      <c r="S92" s="154">
        <v>0</v>
      </c>
      <c r="T92" s="155">
        <f>S92*H92</f>
        <v>0</v>
      </c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R92" s="156" t="s">
        <v>124</v>
      </c>
      <c r="AT92" s="156" t="s">
        <v>120</v>
      </c>
      <c r="AU92" s="156" t="s">
        <v>32</v>
      </c>
      <c r="AY92" s="19" t="s">
        <v>117</v>
      </c>
      <c r="BE92" s="157">
        <f>IF(N92="základní",J92,0)</f>
        <v>0</v>
      </c>
      <c r="BF92" s="157">
        <f>IF(N92="snížená",J92,0)</f>
        <v>0</v>
      </c>
      <c r="BG92" s="157">
        <f>IF(N92="zákl. přenesená",J92,0)</f>
        <v>0</v>
      </c>
      <c r="BH92" s="157">
        <f>IF(N92="sníž. přenesená",J92,0)</f>
        <v>0</v>
      </c>
      <c r="BI92" s="157">
        <f>IF(N92="nulová",J92,0)</f>
        <v>0</v>
      </c>
      <c r="BJ92" s="19" t="s">
        <v>32</v>
      </c>
      <c r="BK92" s="157">
        <f>ROUND(I92*H92,2)</f>
        <v>0</v>
      </c>
      <c r="BL92" s="19" t="s">
        <v>124</v>
      </c>
      <c r="BM92" s="156" t="s">
        <v>79</v>
      </c>
    </row>
    <row r="93" spans="1:65" s="2" customFormat="1" ht="19.5">
      <c r="A93" s="34"/>
      <c r="B93" s="35"/>
      <c r="C93" s="34"/>
      <c r="D93" s="159" t="s">
        <v>224</v>
      </c>
      <c r="E93" s="34"/>
      <c r="F93" s="201" t="s">
        <v>1306</v>
      </c>
      <c r="G93" s="34"/>
      <c r="H93" s="34"/>
      <c r="I93" s="188"/>
      <c r="J93" s="34"/>
      <c r="K93" s="34"/>
      <c r="L93" s="35"/>
      <c r="M93" s="189"/>
      <c r="N93" s="190"/>
      <c r="O93" s="55"/>
      <c r="P93" s="55"/>
      <c r="Q93" s="55"/>
      <c r="R93" s="55"/>
      <c r="S93" s="55"/>
      <c r="T93" s="56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T93" s="19" t="s">
        <v>224</v>
      </c>
      <c r="AU93" s="19" t="s">
        <v>32</v>
      </c>
    </row>
    <row r="94" spans="1:65" s="12" customFormat="1" ht="25.9" customHeight="1">
      <c r="B94" s="131"/>
      <c r="D94" s="132" t="s">
        <v>69</v>
      </c>
      <c r="E94" s="133" t="s">
        <v>1307</v>
      </c>
      <c r="F94" s="133" t="s">
        <v>1308</v>
      </c>
      <c r="I94" s="134"/>
      <c r="J94" s="135">
        <f>BK94</f>
        <v>0</v>
      </c>
      <c r="L94" s="131"/>
      <c r="M94" s="136"/>
      <c r="N94" s="137"/>
      <c r="O94" s="137"/>
      <c r="P94" s="138">
        <f>SUM(P95:P99)</f>
        <v>0</v>
      </c>
      <c r="Q94" s="137"/>
      <c r="R94" s="138">
        <f>SUM(R95:R99)</f>
        <v>0</v>
      </c>
      <c r="S94" s="137"/>
      <c r="T94" s="139">
        <f>SUM(T95:T99)</f>
        <v>0</v>
      </c>
      <c r="AR94" s="132" t="s">
        <v>32</v>
      </c>
      <c r="AT94" s="140" t="s">
        <v>69</v>
      </c>
      <c r="AU94" s="140" t="s">
        <v>70</v>
      </c>
      <c r="AY94" s="132" t="s">
        <v>117</v>
      </c>
      <c r="BK94" s="141">
        <f>SUM(BK95:BK99)</f>
        <v>0</v>
      </c>
    </row>
    <row r="95" spans="1:65" s="2" customFormat="1" ht="16.5" customHeight="1">
      <c r="A95" s="34"/>
      <c r="B95" s="144"/>
      <c r="C95" s="145" t="s">
        <v>79</v>
      </c>
      <c r="D95" s="145" t="s">
        <v>120</v>
      </c>
      <c r="E95" s="146" t="s">
        <v>1244</v>
      </c>
      <c r="F95" s="147" t="s">
        <v>1245</v>
      </c>
      <c r="G95" s="148" t="s">
        <v>3</v>
      </c>
      <c r="H95" s="149">
        <v>0</v>
      </c>
      <c r="I95" s="150"/>
      <c r="J95" s="151">
        <f>ROUND(I95*H95,2)</f>
        <v>0</v>
      </c>
      <c r="K95" s="147" t="s">
        <v>3</v>
      </c>
      <c r="L95" s="35"/>
      <c r="M95" s="152" t="s">
        <v>3</v>
      </c>
      <c r="N95" s="153" t="s">
        <v>41</v>
      </c>
      <c r="O95" s="55"/>
      <c r="P95" s="154">
        <f>O95*H95</f>
        <v>0</v>
      </c>
      <c r="Q95" s="154">
        <v>0</v>
      </c>
      <c r="R95" s="154">
        <f>Q95*H95</f>
        <v>0</v>
      </c>
      <c r="S95" s="154">
        <v>0</v>
      </c>
      <c r="T95" s="155">
        <f>S95*H95</f>
        <v>0</v>
      </c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R95" s="156" t="s">
        <v>124</v>
      </c>
      <c r="AT95" s="156" t="s">
        <v>120</v>
      </c>
      <c r="AU95" s="156" t="s">
        <v>32</v>
      </c>
      <c r="AY95" s="19" t="s">
        <v>117</v>
      </c>
      <c r="BE95" s="157">
        <f>IF(N95="základní",J95,0)</f>
        <v>0</v>
      </c>
      <c r="BF95" s="157">
        <f>IF(N95="snížená",J95,0)</f>
        <v>0</v>
      </c>
      <c r="BG95" s="157">
        <f>IF(N95="zákl. přenesená",J95,0)</f>
        <v>0</v>
      </c>
      <c r="BH95" s="157">
        <f>IF(N95="sníž. přenesená",J95,0)</f>
        <v>0</v>
      </c>
      <c r="BI95" s="157">
        <f>IF(N95="nulová",J95,0)</f>
        <v>0</v>
      </c>
      <c r="BJ95" s="19" t="s">
        <v>32</v>
      </c>
      <c r="BK95" s="157">
        <f>ROUND(I95*H95,2)</f>
        <v>0</v>
      </c>
      <c r="BL95" s="19" t="s">
        <v>124</v>
      </c>
      <c r="BM95" s="156" t="s">
        <v>1309</v>
      </c>
    </row>
    <row r="96" spans="1:65" s="2" customFormat="1" ht="24.2" customHeight="1">
      <c r="A96" s="34"/>
      <c r="B96" s="144"/>
      <c r="C96" s="145" t="s">
        <v>131</v>
      </c>
      <c r="D96" s="145" t="s">
        <v>120</v>
      </c>
      <c r="E96" s="146" t="s">
        <v>1310</v>
      </c>
      <c r="F96" s="147" t="s">
        <v>1311</v>
      </c>
      <c r="G96" s="148" t="s">
        <v>123</v>
      </c>
      <c r="H96" s="149">
        <v>1</v>
      </c>
      <c r="I96" s="150"/>
      <c r="J96" s="151">
        <f>ROUND(I96*H96,2)</f>
        <v>0</v>
      </c>
      <c r="K96" s="147" t="s">
        <v>3</v>
      </c>
      <c r="L96" s="35"/>
      <c r="M96" s="152" t="s">
        <v>3</v>
      </c>
      <c r="N96" s="153" t="s">
        <v>41</v>
      </c>
      <c r="O96" s="55"/>
      <c r="P96" s="154">
        <f>O96*H96</f>
        <v>0</v>
      </c>
      <c r="Q96" s="154">
        <v>0</v>
      </c>
      <c r="R96" s="154">
        <f>Q96*H96</f>
        <v>0</v>
      </c>
      <c r="S96" s="154">
        <v>0</v>
      </c>
      <c r="T96" s="155">
        <f>S96*H96</f>
        <v>0</v>
      </c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R96" s="156" t="s">
        <v>124</v>
      </c>
      <c r="AT96" s="156" t="s">
        <v>120</v>
      </c>
      <c r="AU96" s="156" t="s">
        <v>32</v>
      </c>
      <c r="AY96" s="19" t="s">
        <v>117</v>
      </c>
      <c r="BE96" s="157">
        <f>IF(N96="základní",J96,0)</f>
        <v>0</v>
      </c>
      <c r="BF96" s="157">
        <f>IF(N96="snížená",J96,0)</f>
        <v>0</v>
      </c>
      <c r="BG96" s="157">
        <f>IF(N96="zákl. přenesená",J96,0)</f>
        <v>0</v>
      </c>
      <c r="BH96" s="157">
        <f>IF(N96="sníž. přenesená",J96,0)</f>
        <v>0</v>
      </c>
      <c r="BI96" s="157">
        <f>IF(N96="nulová",J96,0)</f>
        <v>0</v>
      </c>
      <c r="BJ96" s="19" t="s">
        <v>32</v>
      </c>
      <c r="BK96" s="157">
        <f>ROUND(I96*H96,2)</f>
        <v>0</v>
      </c>
      <c r="BL96" s="19" t="s">
        <v>124</v>
      </c>
      <c r="BM96" s="156" t="s">
        <v>124</v>
      </c>
    </row>
    <row r="97" spans="1:65" s="2" customFormat="1" ht="19.5">
      <c r="A97" s="34"/>
      <c r="B97" s="35"/>
      <c r="C97" s="34"/>
      <c r="D97" s="159" t="s">
        <v>224</v>
      </c>
      <c r="E97" s="34"/>
      <c r="F97" s="201" t="s">
        <v>1312</v>
      </c>
      <c r="G97" s="34"/>
      <c r="H97" s="34"/>
      <c r="I97" s="188"/>
      <c r="J97" s="34"/>
      <c r="K97" s="34"/>
      <c r="L97" s="35"/>
      <c r="M97" s="189"/>
      <c r="N97" s="190"/>
      <c r="O97" s="55"/>
      <c r="P97" s="55"/>
      <c r="Q97" s="55"/>
      <c r="R97" s="55"/>
      <c r="S97" s="55"/>
      <c r="T97" s="56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T97" s="19" t="s">
        <v>224</v>
      </c>
      <c r="AU97" s="19" t="s">
        <v>32</v>
      </c>
    </row>
    <row r="98" spans="1:65" s="2" customFormat="1" ht="16.5" customHeight="1">
      <c r="A98" s="34"/>
      <c r="B98" s="144"/>
      <c r="C98" s="145" t="s">
        <v>124</v>
      </c>
      <c r="D98" s="145" t="s">
        <v>120</v>
      </c>
      <c r="E98" s="146" t="s">
        <v>1313</v>
      </c>
      <c r="F98" s="147" t="s">
        <v>1314</v>
      </c>
      <c r="G98" s="148" t="s">
        <v>1315</v>
      </c>
      <c r="H98" s="149">
        <v>13</v>
      </c>
      <c r="I98" s="150"/>
      <c r="J98" s="151">
        <f>ROUND(I98*H98,2)</f>
        <v>0</v>
      </c>
      <c r="K98" s="147" t="s">
        <v>3</v>
      </c>
      <c r="L98" s="35"/>
      <c r="M98" s="152" t="s">
        <v>3</v>
      </c>
      <c r="N98" s="153" t="s">
        <v>41</v>
      </c>
      <c r="O98" s="55"/>
      <c r="P98" s="154">
        <f>O98*H98</f>
        <v>0</v>
      </c>
      <c r="Q98" s="154">
        <v>0</v>
      </c>
      <c r="R98" s="154">
        <f>Q98*H98</f>
        <v>0</v>
      </c>
      <c r="S98" s="154">
        <v>0</v>
      </c>
      <c r="T98" s="155">
        <f>S98*H98</f>
        <v>0</v>
      </c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R98" s="156" t="s">
        <v>124</v>
      </c>
      <c r="AT98" s="156" t="s">
        <v>120</v>
      </c>
      <c r="AU98" s="156" t="s">
        <v>32</v>
      </c>
      <c r="AY98" s="19" t="s">
        <v>117</v>
      </c>
      <c r="BE98" s="157">
        <f>IF(N98="základní",J98,0)</f>
        <v>0</v>
      </c>
      <c r="BF98" s="157">
        <f>IF(N98="snížená",J98,0)</f>
        <v>0</v>
      </c>
      <c r="BG98" s="157">
        <f>IF(N98="zákl. přenesená",J98,0)</f>
        <v>0</v>
      </c>
      <c r="BH98" s="157">
        <f>IF(N98="sníž. přenesená",J98,0)</f>
        <v>0</v>
      </c>
      <c r="BI98" s="157">
        <f>IF(N98="nulová",J98,0)</f>
        <v>0</v>
      </c>
      <c r="BJ98" s="19" t="s">
        <v>32</v>
      </c>
      <c r="BK98" s="157">
        <f>ROUND(I98*H98,2)</f>
        <v>0</v>
      </c>
      <c r="BL98" s="19" t="s">
        <v>124</v>
      </c>
      <c r="BM98" s="156" t="s">
        <v>142</v>
      </c>
    </row>
    <row r="99" spans="1:65" s="2" customFormat="1" ht="29.25">
      <c r="A99" s="34"/>
      <c r="B99" s="35"/>
      <c r="C99" s="34"/>
      <c r="D99" s="159" t="s">
        <v>224</v>
      </c>
      <c r="E99" s="34"/>
      <c r="F99" s="201" t="s">
        <v>1316</v>
      </c>
      <c r="G99" s="34"/>
      <c r="H99" s="34"/>
      <c r="I99" s="188"/>
      <c r="J99" s="34"/>
      <c r="K99" s="34"/>
      <c r="L99" s="35"/>
      <c r="M99" s="189"/>
      <c r="N99" s="190"/>
      <c r="O99" s="55"/>
      <c r="P99" s="55"/>
      <c r="Q99" s="55"/>
      <c r="R99" s="55"/>
      <c r="S99" s="55"/>
      <c r="T99" s="56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T99" s="19" t="s">
        <v>224</v>
      </c>
      <c r="AU99" s="19" t="s">
        <v>32</v>
      </c>
    </row>
    <row r="100" spans="1:65" s="12" customFormat="1" ht="25.9" customHeight="1">
      <c r="B100" s="131"/>
      <c r="D100" s="132" t="s">
        <v>69</v>
      </c>
      <c r="E100" s="133" t="s">
        <v>1302</v>
      </c>
      <c r="F100" s="133" t="s">
        <v>1303</v>
      </c>
      <c r="I100" s="134"/>
      <c r="J100" s="135">
        <f>BK100</f>
        <v>0</v>
      </c>
      <c r="L100" s="131"/>
      <c r="M100" s="136"/>
      <c r="N100" s="137"/>
      <c r="O100" s="137"/>
      <c r="P100" s="138">
        <f>SUM(P101:P102)</f>
        <v>0</v>
      </c>
      <c r="Q100" s="137"/>
      <c r="R100" s="138">
        <f>SUM(R101:R102)</f>
        <v>0</v>
      </c>
      <c r="S100" s="137"/>
      <c r="T100" s="139">
        <f>SUM(T101:T102)</f>
        <v>0</v>
      </c>
      <c r="AR100" s="132" t="s">
        <v>32</v>
      </c>
      <c r="AT100" s="140" t="s">
        <v>69</v>
      </c>
      <c r="AU100" s="140" t="s">
        <v>70</v>
      </c>
      <c r="AY100" s="132" t="s">
        <v>117</v>
      </c>
      <c r="BK100" s="141">
        <f>SUM(BK101:BK102)</f>
        <v>0</v>
      </c>
    </row>
    <row r="101" spans="1:65" s="2" customFormat="1" ht="16.5" customHeight="1">
      <c r="A101" s="34"/>
      <c r="B101" s="144"/>
      <c r="C101" s="145" t="s">
        <v>138</v>
      </c>
      <c r="D101" s="145" t="s">
        <v>120</v>
      </c>
      <c r="E101" s="146" t="s">
        <v>1317</v>
      </c>
      <c r="F101" s="147" t="s">
        <v>1318</v>
      </c>
      <c r="G101" s="148" t="s">
        <v>1315</v>
      </c>
      <c r="H101" s="149">
        <v>13</v>
      </c>
      <c r="I101" s="150"/>
      <c r="J101" s="151">
        <f>ROUND(I101*H101,2)</f>
        <v>0</v>
      </c>
      <c r="K101" s="147" t="s">
        <v>3</v>
      </c>
      <c r="L101" s="35"/>
      <c r="M101" s="152" t="s">
        <v>3</v>
      </c>
      <c r="N101" s="153" t="s">
        <v>41</v>
      </c>
      <c r="O101" s="55"/>
      <c r="P101" s="154">
        <f>O101*H101</f>
        <v>0</v>
      </c>
      <c r="Q101" s="154">
        <v>0</v>
      </c>
      <c r="R101" s="154">
        <f>Q101*H101</f>
        <v>0</v>
      </c>
      <c r="S101" s="154">
        <v>0</v>
      </c>
      <c r="T101" s="155">
        <f>S101*H101</f>
        <v>0</v>
      </c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R101" s="156" t="s">
        <v>124</v>
      </c>
      <c r="AT101" s="156" t="s">
        <v>120</v>
      </c>
      <c r="AU101" s="156" t="s">
        <v>32</v>
      </c>
      <c r="AY101" s="19" t="s">
        <v>117</v>
      </c>
      <c r="BE101" s="157">
        <f>IF(N101="základní",J101,0)</f>
        <v>0</v>
      </c>
      <c r="BF101" s="157">
        <f>IF(N101="snížená",J101,0)</f>
        <v>0</v>
      </c>
      <c r="BG101" s="157">
        <f>IF(N101="zákl. přenesená",J101,0)</f>
        <v>0</v>
      </c>
      <c r="BH101" s="157">
        <f>IF(N101="sníž. přenesená",J101,0)</f>
        <v>0</v>
      </c>
      <c r="BI101" s="157">
        <f>IF(N101="nulová",J101,0)</f>
        <v>0</v>
      </c>
      <c r="BJ101" s="19" t="s">
        <v>32</v>
      </c>
      <c r="BK101" s="157">
        <f>ROUND(I101*H101,2)</f>
        <v>0</v>
      </c>
      <c r="BL101" s="19" t="s">
        <v>124</v>
      </c>
      <c r="BM101" s="156" t="s">
        <v>154</v>
      </c>
    </row>
    <row r="102" spans="1:65" s="2" customFormat="1" ht="29.25">
      <c r="A102" s="34"/>
      <c r="B102" s="35"/>
      <c r="C102" s="34"/>
      <c r="D102" s="159" t="s">
        <v>224</v>
      </c>
      <c r="E102" s="34"/>
      <c r="F102" s="201" t="s">
        <v>1319</v>
      </c>
      <c r="G102" s="34"/>
      <c r="H102" s="34"/>
      <c r="I102" s="188"/>
      <c r="J102" s="34"/>
      <c r="K102" s="34"/>
      <c r="L102" s="35"/>
      <c r="M102" s="189"/>
      <c r="N102" s="190"/>
      <c r="O102" s="55"/>
      <c r="P102" s="55"/>
      <c r="Q102" s="55"/>
      <c r="R102" s="55"/>
      <c r="S102" s="55"/>
      <c r="T102" s="56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T102" s="19" t="s">
        <v>224</v>
      </c>
      <c r="AU102" s="19" t="s">
        <v>32</v>
      </c>
    </row>
    <row r="103" spans="1:65" s="12" customFormat="1" ht="25.9" customHeight="1">
      <c r="B103" s="131"/>
      <c r="D103" s="132" t="s">
        <v>69</v>
      </c>
      <c r="E103" s="133" t="s">
        <v>1307</v>
      </c>
      <c r="F103" s="133" t="s">
        <v>1308</v>
      </c>
      <c r="I103" s="134"/>
      <c r="J103" s="135">
        <f>BK103</f>
        <v>0</v>
      </c>
      <c r="L103" s="131"/>
      <c r="M103" s="136"/>
      <c r="N103" s="137"/>
      <c r="O103" s="137"/>
      <c r="P103" s="138">
        <f>SUM(P104:P107)</f>
        <v>0</v>
      </c>
      <c r="Q103" s="137"/>
      <c r="R103" s="138">
        <f>SUM(R104:R107)</f>
        <v>0</v>
      </c>
      <c r="S103" s="137"/>
      <c r="T103" s="139">
        <f>SUM(T104:T107)</f>
        <v>0</v>
      </c>
      <c r="AR103" s="132" t="s">
        <v>32</v>
      </c>
      <c r="AT103" s="140" t="s">
        <v>69</v>
      </c>
      <c r="AU103" s="140" t="s">
        <v>70</v>
      </c>
      <c r="AY103" s="132" t="s">
        <v>117</v>
      </c>
      <c r="BK103" s="141">
        <f>SUM(BK104:BK107)</f>
        <v>0</v>
      </c>
    </row>
    <row r="104" spans="1:65" s="2" customFormat="1" ht="16.5" customHeight="1">
      <c r="A104" s="34"/>
      <c r="B104" s="144"/>
      <c r="C104" s="145" t="s">
        <v>142</v>
      </c>
      <c r="D104" s="145" t="s">
        <v>120</v>
      </c>
      <c r="E104" s="146" t="s">
        <v>1320</v>
      </c>
      <c r="F104" s="147" t="s">
        <v>1321</v>
      </c>
      <c r="G104" s="148" t="s">
        <v>1315</v>
      </c>
      <c r="H104" s="149">
        <v>13</v>
      </c>
      <c r="I104" s="150"/>
      <c r="J104" s="151">
        <f>ROUND(I104*H104,2)</f>
        <v>0</v>
      </c>
      <c r="K104" s="147" t="s">
        <v>3</v>
      </c>
      <c r="L104" s="35"/>
      <c r="M104" s="152" t="s">
        <v>3</v>
      </c>
      <c r="N104" s="153" t="s">
        <v>41</v>
      </c>
      <c r="O104" s="55"/>
      <c r="P104" s="154">
        <f>O104*H104</f>
        <v>0</v>
      </c>
      <c r="Q104" s="154">
        <v>0</v>
      </c>
      <c r="R104" s="154">
        <f>Q104*H104</f>
        <v>0</v>
      </c>
      <c r="S104" s="154">
        <v>0</v>
      </c>
      <c r="T104" s="155">
        <f>S104*H104</f>
        <v>0</v>
      </c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R104" s="156" t="s">
        <v>124</v>
      </c>
      <c r="AT104" s="156" t="s">
        <v>120</v>
      </c>
      <c r="AU104" s="156" t="s">
        <v>32</v>
      </c>
      <c r="AY104" s="19" t="s">
        <v>117</v>
      </c>
      <c r="BE104" s="157">
        <f>IF(N104="základní",J104,0)</f>
        <v>0</v>
      </c>
      <c r="BF104" s="157">
        <f>IF(N104="snížená",J104,0)</f>
        <v>0</v>
      </c>
      <c r="BG104" s="157">
        <f>IF(N104="zákl. přenesená",J104,0)</f>
        <v>0</v>
      </c>
      <c r="BH104" s="157">
        <f>IF(N104="sníž. přenesená",J104,0)</f>
        <v>0</v>
      </c>
      <c r="BI104" s="157">
        <f>IF(N104="nulová",J104,0)</f>
        <v>0</v>
      </c>
      <c r="BJ104" s="19" t="s">
        <v>32</v>
      </c>
      <c r="BK104" s="157">
        <f>ROUND(I104*H104,2)</f>
        <v>0</v>
      </c>
      <c r="BL104" s="19" t="s">
        <v>124</v>
      </c>
      <c r="BM104" s="156" t="s">
        <v>169</v>
      </c>
    </row>
    <row r="105" spans="1:65" s="2" customFormat="1" ht="29.25">
      <c r="A105" s="34"/>
      <c r="B105" s="35"/>
      <c r="C105" s="34"/>
      <c r="D105" s="159" t="s">
        <v>224</v>
      </c>
      <c r="E105" s="34"/>
      <c r="F105" s="201" t="s">
        <v>1322</v>
      </c>
      <c r="G105" s="34"/>
      <c r="H105" s="34"/>
      <c r="I105" s="188"/>
      <c r="J105" s="34"/>
      <c r="K105" s="34"/>
      <c r="L105" s="35"/>
      <c r="M105" s="189"/>
      <c r="N105" s="190"/>
      <c r="O105" s="55"/>
      <c r="P105" s="55"/>
      <c r="Q105" s="55"/>
      <c r="R105" s="55"/>
      <c r="S105" s="55"/>
      <c r="T105" s="56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T105" s="19" t="s">
        <v>224</v>
      </c>
      <c r="AU105" s="19" t="s">
        <v>32</v>
      </c>
    </row>
    <row r="106" spans="1:65" s="2" customFormat="1" ht="16.5" customHeight="1">
      <c r="A106" s="34"/>
      <c r="B106" s="144"/>
      <c r="C106" s="145" t="s">
        <v>147</v>
      </c>
      <c r="D106" s="145" t="s">
        <v>120</v>
      </c>
      <c r="E106" s="146" t="s">
        <v>1323</v>
      </c>
      <c r="F106" s="147" t="s">
        <v>1324</v>
      </c>
      <c r="G106" s="148" t="s">
        <v>1315</v>
      </c>
      <c r="H106" s="149">
        <v>13</v>
      </c>
      <c r="I106" s="150"/>
      <c r="J106" s="151">
        <f>ROUND(I106*H106,2)</f>
        <v>0</v>
      </c>
      <c r="K106" s="147" t="s">
        <v>3</v>
      </c>
      <c r="L106" s="35"/>
      <c r="M106" s="152" t="s">
        <v>3</v>
      </c>
      <c r="N106" s="153" t="s">
        <v>41</v>
      </c>
      <c r="O106" s="55"/>
      <c r="P106" s="154">
        <f>O106*H106</f>
        <v>0</v>
      </c>
      <c r="Q106" s="154">
        <v>0</v>
      </c>
      <c r="R106" s="154">
        <f>Q106*H106</f>
        <v>0</v>
      </c>
      <c r="S106" s="154">
        <v>0</v>
      </c>
      <c r="T106" s="155">
        <f>S106*H106</f>
        <v>0</v>
      </c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R106" s="156" t="s">
        <v>124</v>
      </c>
      <c r="AT106" s="156" t="s">
        <v>120</v>
      </c>
      <c r="AU106" s="156" t="s">
        <v>32</v>
      </c>
      <c r="AY106" s="19" t="s">
        <v>117</v>
      </c>
      <c r="BE106" s="157">
        <f>IF(N106="základní",J106,0)</f>
        <v>0</v>
      </c>
      <c r="BF106" s="157">
        <f>IF(N106="snížená",J106,0)</f>
        <v>0</v>
      </c>
      <c r="BG106" s="157">
        <f>IF(N106="zákl. přenesená",J106,0)</f>
        <v>0</v>
      </c>
      <c r="BH106" s="157">
        <f>IF(N106="sníž. přenesená",J106,0)</f>
        <v>0</v>
      </c>
      <c r="BI106" s="157">
        <f>IF(N106="nulová",J106,0)</f>
        <v>0</v>
      </c>
      <c r="BJ106" s="19" t="s">
        <v>32</v>
      </c>
      <c r="BK106" s="157">
        <f>ROUND(I106*H106,2)</f>
        <v>0</v>
      </c>
      <c r="BL106" s="19" t="s">
        <v>124</v>
      </c>
      <c r="BM106" s="156" t="s">
        <v>263</v>
      </c>
    </row>
    <row r="107" spans="1:65" s="2" customFormat="1" ht="19.5">
      <c r="A107" s="34"/>
      <c r="B107" s="35"/>
      <c r="C107" s="34"/>
      <c r="D107" s="159" t="s">
        <v>224</v>
      </c>
      <c r="E107" s="34"/>
      <c r="F107" s="201" t="s">
        <v>1325</v>
      </c>
      <c r="G107" s="34"/>
      <c r="H107" s="34"/>
      <c r="I107" s="188"/>
      <c r="J107" s="34"/>
      <c r="K107" s="34"/>
      <c r="L107" s="35"/>
      <c r="M107" s="189"/>
      <c r="N107" s="190"/>
      <c r="O107" s="55"/>
      <c r="P107" s="55"/>
      <c r="Q107" s="55"/>
      <c r="R107" s="55"/>
      <c r="S107" s="55"/>
      <c r="T107" s="56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T107" s="19" t="s">
        <v>224</v>
      </c>
      <c r="AU107" s="19" t="s">
        <v>32</v>
      </c>
    </row>
    <row r="108" spans="1:65" s="12" customFormat="1" ht="25.9" customHeight="1">
      <c r="B108" s="131"/>
      <c r="D108" s="132" t="s">
        <v>69</v>
      </c>
      <c r="E108" s="133" t="s">
        <v>1326</v>
      </c>
      <c r="F108" s="133" t="s">
        <v>1327</v>
      </c>
      <c r="I108" s="134"/>
      <c r="J108" s="135">
        <f>BK108</f>
        <v>0</v>
      </c>
      <c r="L108" s="131"/>
      <c r="M108" s="136"/>
      <c r="N108" s="137"/>
      <c r="O108" s="137"/>
      <c r="P108" s="138">
        <f>SUM(P109:P110)</f>
        <v>0</v>
      </c>
      <c r="Q108" s="137"/>
      <c r="R108" s="138">
        <f>SUM(R109:R110)</f>
        <v>0</v>
      </c>
      <c r="S108" s="137"/>
      <c r="T108" s="139">
        <f>SUM(T109:T110)</f>
        <v>0</v>
      </c>
      <c r="AR108" s="132" t="s">
        <v>32</v>
      </c>
      <c r="AT108" s="140" t="s">
        <v>69</v>
      </c>
      <c r="AU108" s="140" t="s">
        <v>70</v>
      </c>
      <c r="AY108" s="132" t="s">
        <v>117</v>
      </c>
      <c r="BK108" s="141">
        <f>SUM(BK109:BK110)</f>
        <v>0</v>
      </c>
    </row>
    <row r="109" spans="1:65" s="2" customFormat="1" ht="24.2" customHeight="1">
      <c r="A109" s="34"/>
      <c r="B109" s="144"/>
      <c r="C109" s="145" t="s">
        <v>154</v>
      </c>
      <c r="D109" s="145" t="s">
        <v>120</v>
      </c>
      <c r="E109" s="146" t="s">
        <v>1328</v>
      </c>
      <c r="F109" s="147" t="s">
        <v>1329</v>
      </c>
      <c r="G109" s="148" t="s">
        <v>123</v>
      </c>
      <c r="H109" s="149">
        <v>3</v>
      </c>
      <c r="I109" s="150"/>
      <c r="J109" s="151">
        <f>ROUND(I109*H109,2)</f>
        <v>0</v>
      </c>
      <c r="K109" s="147" t="s">
        <v>3</v>
      </c>
      <c r="L109" s="35"/>
      <c r="M109" s="152" t="s">
        <v>3</v>
      </c>
      <c r="N109" s="153" t="s">
        <v>41</v>
      </c>
      <c r="O109" s="55"/>
      <c r="P109" s="154">
        <f>O109*H109</f>
        <v>0</v>
      </c>
      <c r="Q109" s="154">
        <v>0</v>
      </c>
      <c r="R109" s="154">
        <f>Q109*H109</f>
        <v>0</v>
      </c>
      <c r="S109" s="154">
        <v>0</v>
      </c>
      <c r="T109" s="155">
        <f>S109*H109</f>
        <v>0</v>
      </c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R109" s="156" t="s">
        <v>124</v>
      </c>
      <c r="AT109" s="156" t="s">
        <v>120</v>
      </c>
      <c r="AU109" s="156" t="s">
        <v>32</v>
      </c>
      <c r="AY109" s="19" t="s">
        <v>117</v>
      </c>
      <c r="BE109" s="157">
        <f>IF(N109="základní",J109,0)</f>
        <v>0</v>
      </c>
      <c r="BF109" s="157">
        <f>IF(N109="snížená",J109,0)</f>
        <v>0</v>
      </c>
      <c r="BG109" s="157">
        <f>IF(N109="zákl. přenesená",J109,0)</f>
        <v>0</v>
      </c>
      <c r="BH109" s="157">
        <f>IF(N109="sníž. přenesená",J109,0)</f>
        <v>0</v>
      </c>
      <c r="BI109" s="157">
        <f>IF(N109="nulová",J109,0)</f>
        <v>0</v>
      </c>
      <c r="BJ109" s="19" t="s">
        <v>32</v>
      </c>
      <c r="BK109" s="157">
        <f>ROUND(I109*H109,2)</f>
        <v>0</v>
      </c>
      <c r="BL109" s="19" t="s">
        <v>124</v>
      </c>
      <c r="BM109" s="156" t="s">
        <v>188</v>
      </c>
    </row>
    <row r="110" spans="1:65" s="2" customFormat="1" ht="29.25">
      <c r="A110" s="34"/>
      <c r="B110" s="35"/>
      <c r="C110" s="34"/>
      <c r="D110" s="159" t="s">
        <v>224</v>
      </c>
      <c r="E110" s="34"/>
      <c r="F110" s="201" t="s">
        <v>1330</v>
      </c>
      <c r="G110" s="34"/>
      <c r="H110" s="34"/>
      <c r="I110" s="188"/>
      <c r="J110" s="34"/>
      <c r="K110" s="34"/>
      <c r="L110" s="35"/>
      <c r="M110" s="210"/>
      <c r="N110" s="211"/>
      <c r="O110" s="212"/>
      <c r="P110" s="212"/>
      <c r="Q110" s="212"/>
      <c r="R110" s="212"/>
      <c r="S110" s="212"/>
      <c r="T110" s="213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T110" s="19" t="s">
        <v>224</v>
      </c>
      <c r="AU110" s="19" t="s">
        <v>32</v>
      </c>
    </row>
    <row r="111" spans="1:65" s="2" customFormat="1" ht="6.95" customHeight="1">
      <c r="A111" s="34"/>
      <c r="B111" s="44"/>
      <c r="C111" s="45"/>
      <c r="D111" s="45"/>
      <c r="E111" s="45"/>
      <c r="F111" s="45"/>
      <c r="G111" s="45"/>
      <c r="H111" s="45"/>
      <c r="I111" s="45"/>
      <c r="J111" s="45"/>
      <c r="K111" s="45"/>
      <c r="L111" s="35"/>
      <c r="M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</sheetData>
  <autoFilter ref="C89:K110"/>
  <mergeCells count="12">
    <mergeCell ref="E82:H82"/>
    <mergeCell ref="L2:V2"/>
    <mergeCell ref="E50:H50"/>
    <mergeCell ref="E52:H52"/>
    <mergeCell ref="E54:H54"/>
    <mergeCell ref="E78:H78"/>
    <mergeCell ref="E80:H80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workbookViewId="0">
      <selection activeCell="D7" sqref="D7"/>
    </sheetView>
  </sheetViews>
  <sheetFormatPr defaultRowHeight="11.25"/>
  <cols>
    <col min="1" max="1" width="8.33203125" style="1" customWidth="1"/>
    <col min="2" max="2" width="1.6640625" style="1" customWidth="1"/>
    <col min="3" max="3" width="25" style="1" customWidth="1"/>
    <col min="4" max="4" width="130.83203125" style="1" customWidth="1"/>
    <col min="5" max="5" width="13.33203125" style="1" customWidth="1"/>
    <col min="6" max="6" width="20" style="1" customWidth="1"/>
    <col min="7" max="7" width="1.6640625" style="1" customWidth="1"/>
    <col min="8" max="8" width="8.33203125" style="1" customWidth="1"/>
  </cols>
  <sheetData>
    <row r="1" spans="1:8" s="1" customFormat="1" ht="11.25" customHeight="1"/>
    <row r="2" spans="1:8" s="1" customFormat="1" ht="36.950000000000003" customHeight="1"/>
    <row r="3" spans="1:8" s="1" customFormat="1" ht="6.95" customHeight="1">
      <c r="B3" s="20"/>
      <c r="C3" s="21"/>
      <c r="D3" s="21"/>
      <c r="E3" s="21"/>
      <c r="F3" s="21"/>
      <c r="G3" s="21"/>
      <c r="H3" s="22"/>
    </row>
    <row r="4" spans="1:8" s="1" customFormat="1" ht="24.95" customHeight="1">
      <c r="B4" s="22"/>
      <c r="C4" s="23" t="s">
        <v>1331</v>
      </c>
      <c r="H4" s="22"/>
    </row>
    <row r="5" spans="1:8" s="1" customFormat="1" ht="12" customHeight="1">
      <c r="B5" s="22"/>
      <c r="C5" s="26" t="s">
        <v>14</v>
      </c>
      <c r="D5" s="319" t="s">
        <v>15</v>
      </c>
      <c r="E5" s="304"/>
      <c r="F5" s="304"/>
      <c r="H5" s="22"/>
    </row>
    <row r="6" spans="1:8" s="1" customFormat="1" ht="36.950000000000003" customHeight="1">
      <c r="B6" s="22"/>
      <c r="C6" s="28" t="s">
        <v>17</v>
      </c>
      <c r="D6" s="316" t="s">
        <v>18</v>
      </c>
      <c r="E6" s="304"/>
      <c r="F6" s="304"/>
      <c r="H6" s="22"/>
    </row>
    <row r="7" spans="1:8" s="1" customFormat="1" ht="16.5" customHeight="1">
      <c r="B7" s="22"/>
      <c r="C7" s="29" t="s">
        <v>23</v>
      </c>
      <c r="D7" s="52"/>
      <c r="H7" s="22"/>
    </row>
    <row r="8" spans="1:8" s="2" customFormat="1" ht="10.9" customHeight="1">
      <c r="A8" s="34"/>
      <c r="B8" s="35"/>
      <c r="C8" s="34"/>
      <c r="D8" s="34"/>
      <c r="E8" s="34"/>
      <c r="F8" s="34"/>
      <c r="G8" s="34"/>
      <c r="H8" s="35"/>
    </row>
    <row r="9" spans="1:8" s="11" customFormat="1" ht="29.25" customHeight="1">
      <c r="A9" s="121"/>
      <c r="B9" s="122"/>
      <c r="C9" s="123" t="s">
        <v>51</v>
      </c>
      <c r="D9" s="124" t="s">
        <v>52</v>
      </c>
      <c r="E9" s="124" t="s">
        <v>104</v>
      </c>
      <c r="F9" s="125" t="s">
        <v>1332</v>
      </c>
      <c r="G9" s="121"/>
      <c r="H9" s="122"/>
    </row>
    <row r="10" spans="1:8" s="2" customFormat="1" ht="26.45" customHeight="1">
      <c r="A10" s="34"/>
      <c r="B10" s="35"/>
      <c r="C10" s="214" t="s">
        <v>1333</v>
      </c>
      <c r="D10" s="214" t="s">
        <v>81</v>
      </c>
      <c r="E10" s="34"/>
      <c r="F10" s="34"/>
      <c r="G10" s="34"/>
      <c r="H10" s="35"/>
    </row>
    <row r="11" spans="1:8" s="2" customFormat="1" ht="16.899999999999999" customHeight="1">
      <c r="A11" s="34"/>
      <c r="B11" s="35"/>
      <c r="C11" s="215" t="s">
        <v>189</v>
      </c>
      <c r="D11" s="216" t="s">
        <v>3</v>
      </c>
      <c r="E11" s="217" t="s">
        <v>3</v>
      </c>
      <c r="F11" s="218">
        <v>15.521000000000001</v>
      </c>
      <c r="G11" s="34"/>
      <c r="H11" s="35"/>
    </row>
    <row r="12" spans="1:8" s="2" customFormat="1" ht="16.899999999999999" customHeight="1">
      <c r="A12" s="34"/>
      <c r="B12" s="35"/>
      <c r="C12" s="219" t="s">
        <v>3</v>
      </c>
      <c r="D12" s="219" t="s">
        <v>1334</v>
      </c>
      <c r="E12" s="19" t="s">
        <v>3</v>
      </c>
      <c r="F12" s="220">
        <v>0</v>
      </c>
      <c r="G12" s="34"/>
      <c r="H12" s="35"/>
    </row>
    <row r="13" spans="1:8" s="2" customFormat="1" ht="16.899999999999999" customHeight="1">
      <c r="A13" s="34"/>
      <c r="B13" s="35"/>
      <c r="C13" s="219" t="s">
        <v>3</v>
      </c>
      <c r="D13" s="219" t="s">
        <v>996</v>
      </c>
      <c r="E13" s="19" t="s">
        <v>3</v>
      </c>
      <c r="F13" s="220">
        <v>0</v>
      </c>
      <c r="G13" s="34"/>
      <c r="H13" s="35"/>
    </row>
    <row r="14" spans="1:8" s="2" customFormat="1" ht="16.899999999999999" customHeight="1">
      <c r="A14" s="34"/>
      <c r="B14" s="35"/>
      <c r="C14" s="219" t="s">
        <v>3</v>
      </c>
      <c r="D14" s="219" t="s">
        <v>997</v>
      </c>
      <c r="E14" s="19" t="s">
        <v>3</v>
      </c>
      <c r="F14" s="220">
        <v>2.7930000000000001</v>
      </c>
      <c r="G14" s="34"/>
      <c r="H14" s="35"/>
    </row>
    <row r="15" spans="1:8" s="2" customFormat="1" ht="16.899999999999999" customHeight="1">
      <c r="A15" s="34"/>
      <c r="B15" s="35"/>
      <c r="C15" s="219" t="s">
        <v>3</v>
      </c>
      <c r="D15" s="219" t="s">
        <v>998</v>
      </c>
      <c r="E15" s="19" t="s">
        <v>3</v>
      </c>
      <c r="F15" s="220">
        <v>0</v>
      </c>
      <c r="G15" s="34"/>
      <c r="H15" s="35"/>
    </row>
    <row r="16" spans="1:8" s="2" customFormat="1" ht="16.899999999999999" customHeight="1">
      <c r="A16" s="34"/>
      <c r="B16" s="35"/>
      <c r="C16" s="219" t="s">
        <v>3</v>
      </c>
      <c r="D16" s="219" t="s">
        <v>999</v>
      </c>
      <c r="E16" s="19" t="s">
        <v>3</v>
      </c>
      <c r="F16" s="220">
        <v>5.6790000000000003</v>
      </c>
      <c r="G16" s="34"/>
      <c r="H16" s="35"/>
    </row>
    <row r="17" spans="1:8" s="2" customFormat="1" ht="16.899999999999999" customHeight="1">
      <c r="A17" s="34"/>
      <c r="B17" s="35"/>
      <c r="C17" s="219" t="s">
        <v>3</v>
      </c>
      <c r="D17" s="219" t="s">
        <v>1000</v>
      </c>
      <c r="E17" s="19" t="s">
        <v>3</v>
      </c>
      <c r="F17" s="220">
        <v>0</v>
      </c>
      <c r="G17" s="34"/>
      <c r="H17" s="35"/>
    </row>
    <row r="18" spans="1:8" s="2" customFormat="1" ht="16.899999999999999" customHeight="1">
      <c r="A18" s="34"/>
      <c r="B18" s="35"/>
      <c r="C18" s="219" t="s">
        <v>3</v>
      </c>
      <c r="D18" s="219" t="s">
        <v>1001</v>
      </c>
      <c r="E18" s="19" t="s">
        <v>3</v>
      </c>
      <c r="F18" s="220">
        <v>0.30099999999999999</v>
      </c>
      <c r="G18" s="34"/>
      <c r="H18" s="35"/>
    </row>
    <row r="19" spans="1:8" s="2" customFormat="1" ht="16.899999999999999" customHeight="1">
      <c r="A19" s="34"/>
      <c r="B19" s="35"/>
      <c r="C19" s="219" t="s">
        <v>3</v>
      </c>
      <c r="D19" s="219" t="s">
        <v>1002</v>
      </c>
      <c r="E19" s="19" t="s">
        <v>3</v>
      </c>
      <c r="F19" s="220">
        <v>0</v>
      </c>
      <c r="G19" s="34"/>
      <c r="H19" s="35"/>
    </row>
    <row r="20" spans="1:8" s="2" customFormat="1" ht="16.899999999999999" customHeight="1">
      <c r="A20" s="34"/>
      <c r="B20" s="35"/>
      <c r="C20" s="219" t="s">
        <v>3</v>
      </c>
      <c r="D20" s="219" t="s">
        <v>1003</v>
      </c>
      <c r="E20" s="19" t="s">
        <v>3</v>
      </c>
      <c r="F20" s="220">
        <v>6.7480000000000002</v>
      </c>
      <c r="G20" s="34"/>
      <c r="H20" s="35"/>
    </row>
    <row r="21" spans="1:8" s="2" customFormat="1" ht="16.899999999999999" customHeight="1">
      <c r="A21" s="34"/>
      <c r="B21" s="35"/>
      <c r="C21" s="219" t="s">
        <v>3</v>
      </c>
      <c r="D21" s="219" t="s">
        <v>3</v>
      </c>
      <c r="E21" s="19" t="s">
        <v>3</v>
      </c>
      <c r="F21" s="220">
        <v>0</v>
      </c>
      <c r="G21" s="34"/>
      <c r="H21" s="35"/>
    </row>
    <row r="22" spans="1:8" s="2" customFormat="1" ht="16.899999999999999" customHeight="1">
      <c r="A22" s="34"/>
      <c r="B22" s="35"/>
      <c r="C22" s="219" t="s">
        <v>189</v>
      </c>
      <c r="D22" s="219" t="s">
        <v>631</v>
      </c>
      <c r="E22" s="19" t="s">
        <v>3</v>
      </c>
      <c r="F22" s="220">
        <v>15.521000000000001</v>
      </c>
      <c r="G22" s="34"/>
      <c r="H22" s="35"/>
    </row>
    <row r="23" spans="1:8" s="2" customFormat="1" ht="16.899999999999999" customHeight="1">
      <c r="A23" s="34"/>
      <c r="B23" s="35"/>
      <c r="C23" s="221" t="s">
        <v>1335</v>
      </c>
      <c r="D23" s="34"/>
      <c r="E23" s="34"/>
      <c r="F23" s="34"/>
      <c r="G23" s="34"/>
      <c r="H23" s="35"/>
    </row>
    <row r="24" spans="1:8" s="2" customFormat="1" ht="16.899999999999999" customHeight="1">
      <c r="A24" s="34"/>
      <c r="B24" s="35"/>
      <c r="C24" s="219" t="s">
        <v>724</v>
      </c>
      <c r="D24" s="219" t="s">
        <v>1336</v>
      </c>
      <c r="E24" s="19" t="s">
        <v>719</v>
      </c>
      <c r="F24" s="220">
        <v>465.63</v>
      </c>
      <c r="G24" s="34"/>
      <c r="H24" s="35"/>
    </row>
    <row r="25" spans="1:8" s="2" customFormat="1" ht="16.899999999999999" customHeight="1">
      <c r="A25" s="34"/>
      <c r="B25" s="35"/>
      <c r="C25" s="219" t="s">
        <v>730</v>
      </c>
      <c r="D25" s="219" t="s">
        <v>1337</v>
      </c>
      <c r="E25" s="19" t="s">
        <v>719</v>
      </c>
      <c r="F25" s="220">
        <v>15.521000000000001</v>
      </c>
      <c r="G25" s="34"/>
      <c r="H25" s="35"/>
    </row>
    <row r="26" spans="1:8" s="2" customFormat="1" ht="16.899999999999999" customHeight="1">
      <c r="A26" s="34"/>
      <c r="B26" s="35"/>
      <c r="C26" s="219" t="s">
        <v>735</v>
      </c>
      <c r="D26" s="219" t="s">
        <v>1338</v>
      </c>
      <c r="E26" s="19" t="s">
        <v>719</v>
      </c>
      <c r="F26" s="220">
        <v>108.64700000000001</v>
      </c>
      <c r="G26" s="34"/>
      <c r="H26" s="35"/>
    </row>
    <row r="27" spans="1:8" s="2" customFormat="1" ht="7.35" customHeight="1">
      <c r="A27" s="34"/>
      <c r="B27" s="44"/>
      <c r="C27" s="45"/>
      <c r="D27" s="45"/>
      <c r="E27" s="45"/>
      <c r="F27" s="45"/>
      <c r="G27" s="45"/>
      <c r="H27" s="35"/>
    </row>
    <row r="28" spans="1:8" s="2" customFormat="1">
      <c r="A28" s="34"/>
      <c r="B28" s="34"/>
      <c r="C28" s="34"/>
      <c r="D28" s="34"/>
      <c r="E28" s="34"/>
      <c r="F28" s="34"/>
      <c r="G28" s="34"/>
      <c r="H28" s="34"/>
    </row>
  </sheetData>
  <mergeCells count="2">
    <mergeCell ref="D5:F5"/>
    <mergeCell ref="D6:F6"/>
  </mergeCells>
  <pageMargins left="0.7" right="0.7" top="0.78740157499999996" bottom="0.78740157499999996" header="0.3" footer="0.3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8"/>
  <sheetViews>
    <sheetView showGridLines="0" zoomScale="110" zoomScaleNormal="110" workbookViewId="0"/>
  </sheetViews>
  <sheetFormatPr defaultRowHeight="11.25"/>
  <cols>
    <col min="1" max="1" width="8.33203125" style="222" customWidth="1"/>
    <col min="2" max="2" width="1.6640625" style="222" customWidth="1"/>
    <col min="3" max="4" width="5" style="222" customWidth="1"/>
    <col min="5" max="5" width="11.6640625" style="222" customWidth="1"/>
    <col min="6" max="6" width="9.1640625" style="222" customWidth="1"/>
    <col min="7" max="7" width="5" style="222" customWidth="1"/>
    <col min="8" max="8" width="77.83203125" style="222" customWidth="1"/>
    <col min="9" max="10" width="20" style="222" customWidth="1"/>
    <col min="11" max="11" width="1.6640625" style="222" customWidth="1"/>
  </cols>
  <sheetData>
    <row r="1" spans="2:11" s="1" customFormat="1" ht="37.5" customHeight="1"/>
    <row r="2" spans="2:11" s="1" customFormat="1" ht="7.5" customHeight="1">
      <c r="B2" s="223"/>
      <c r="C2" s="224"/>
      <c r="D2" s="224"/>
      <c r="E2" s="224"/>
      <c r="F2" s="224"/>
      <c r="G2" s="224"/>
      <c r="H2" s="224"/>
      <c r="I2" s="224"/>
      <c r="J2" s="224"/>
      <c r="K2" s="225"/>
    </row>
    <row r="3" spans="2:11" s="17" customFormat="1" ht="45" customHeight="1">
      <c r="B3" s="226"/>
      <c r="C3" s="350" t="s">
        <v>1339</v>
      </c>
      <c r="D3" s="350"/>
      <c r="E3" s="350"/>
      <c r="F3" s="350"/>
      <c r="G3" s="350"/>
      <c r="H3" s="350"/>
      <c r="I3" s="350"/>
      <c r="J3" s="350"/>
      <c r="K3" s="227"/>
    </row>
    <row r="4" spans="2:11" s="1" customFormat="1" ht="25.5" customHeight="1">
      <c r="B4" s="228"/>
      <c r="C4" s="351" t="s">
        <v>1340</v>
      </c>
      <c r="D4" s="351"/>
      <c r="E4" s="351"/>
      <c r="F4" s="351"/>
      <c r="G4" s="351"/>
      <c r="H4" s="351"/>
      <c r="I4" s="351"/>
      <c r="J4" s="351"/>
      <c r="K4" s="229"/>
    </row>
    <row r="5" spans="2:11" s="1" customFormat="1" ht="5.25" customHeight="1">
      <c r="B5" s="228"/>
      <c r="C5" s="230"/>
      <c r="D5" s="230"/>
      <c r="E5" s="230"/>
      <c r="F5" s="230"/>
      <c r="G5" s="230"/>
      <c r="H5" s="230"/>
      <c r="I5" s="230"/>
      <c r="J5" s="230"/>
      <c r="K5" s="229"/>
    </row>
    <row r="6" spans="2:11" s="1" customFormat="1" ht="15" customHeight="1">
      <c r="B6" s="228"/>
      <c r="C6" s="349" t="s">
        <v>1341</v>
      </c>
      <c r="D6" s="349"/>
      <c r="E6" s="349"/>
      <c r="F6" s="349"/>
      <c r="G6" s="349"/>
      <c r="H6" s="349"/>
      <c r="I6" s="349"/>
      <c r="J6" s="349"/>
      <c r="K6" s="229"/>
    </row>
    <row r="7" spans="2:11" s="1" customFormat="1" ht="15" customHeight="1">
      <c r="B7" s="232"/>
      <c r="C7" s="349" t="s">
        <v>1342</v>
      </c>
      <c r="D7" s="349"/>
      <c r="E7" s="349"/>
      <c r="F7" s="349"/>
      <c r="G7" s="349"/>
      <c r="H7" s="349"/>
      <c r="I7" s="349"/>
      <c r="J7" s="349"/>
      <c r="K7" s="229"/>
    </row>
    <row r="8" spans="2:11" s="1" customFormat="1" ht="12.75" customHeight="1">
      <c r="B8" s="232"/>
      <c r="C8" s="231"/>
      <c r="D8" s="231"/>
      <c r="E8" s="231"/>
      <c r="F8" s="231"/>
      <c r="G8" s="231"/>
      <c r="H8" s="231"/>
      <c r="I8" s="231"/>
      <c r="J8" s="231"/>
      <c r="K8" s="229"/>
    </row>
    <row r="9" spans="2:11" s="1" customFormat="1" ht="15" customHeight="1">
      <c r="B9" s="232"/>
      <c r="C9" s="349" t="s">
        <v>1343</v>
      </c>
      <c r="D9" s="349"/>
      <c r="E9" s="349"/>
      <c r="F9" s="349"/>
      <c r="G9" s="349"/>
      <c r="H9" s="349"/>
      <c r="I9" s="349"/>
      <c r="J9" s="349"/>
      <c r="K9" s="229"/>
    </row>
    <row r="10" spans="2:11" s="1" customFormat="1" ht="15" customHeight="1">
      <c r="B10" s="232"/>
      <c r="C10" s="231"/>
      <c r="D10" s="349" t="s">
        <v>1344</v>
      </c>
      <c r="E10" s="349"/>
      <c r="F10" s="349"/>
      <c r="G10" s="349"/>
      <c r="H10" s="349"/>
      <c r="I10" s="349"/>
      <c r="J10" s="349"/>
      <c r="K10" s="229"/>
    </row>
    <row r="11" spans="2:11" s="1" customFormat="1" ht="15" customHeight="1">
      <c r="B11" s="232"/>
      <c r="C11" s="233"/>
      <c r="D11" s="349" t="s">
        <v>1345</v>
      </c>
      <c r="E11" s="349"/>
      <c r="F11" s="349"/>
      <c r="G11" s="349"/>
      <c r="H11" s="349"/>
      <c r="I11" s="349"/>
      <c r="J11" s="349"/>
      <c r="K11" s="229"/>
    </row>
    <row r="12" spans="2:11" s="1" customFormat="1" ht="15" customHeight="1">
      <c r="B12" s="232"/>
      <c r="C12" s="233"/>
      <c r="D12" s="231"/>
      <c r="E12" s="231"/>
      <c r="F12" s="231"/>
      <c r="G12" s="231"/>
      <c r="H12" s="231"/>
      <c r="I12" s="231"/>
      <c r="J12" s="231"/>
      <c r="K12" s="229"/>
    </row>
    <row r="13" spans="2:11" s="1" customFormat="1" ht="15" customHeight="1">
      <c r="B13" s="232"/>
      <c r="C13" s="233"/>
      <c r="D13" s="234" t="s">
        <v>1346</v>
      </c>
      <c r="E13" s="231"/>
      <c r="F13" s="231"/>
      <c r="G13" s="231"/>
      <c r="H13" s="231"/>
      <c r="I13" s="231"/>
      <c r="J13" s="231"/>
      <c r="K13" s="229"/>
    </row>
    <row r="14" spans="2:11" s="1" customFormat="1" ht="12.75" customHeight="1">
      <c r="B14" s="232"/>
      <c r="C14" s="233"/>
      <c r="D14" s="233"/>
      <c r="E14" s="233"/>
      <c r="F14" s="233"/>
      <c r="G14" s="233"/>
      <c r="H14" s="233"/>
      <c r="I14" s="233"/>
      <c r="J14" s="233"/>
      <c r="K14" s="229"/>
    </row>
    <row r="15" spans="2:11" s="1" customFormat="1" ht="15" customHeight="1">
      <c r="B15" s="232"/>
      <c r="C15" s="233"/>
      <c r="D15" s="349" t="s">
        <v>1347</v>
      </c>
      <c r="E15" s="349"/>
      <c r="F15" s="349"/>
      <c r="G15" s="349"/>
      <c r="H15" s="349"/>
      <c r="I15" s="349"/>
      <c r="J15" s="349"/>
      <c r="K15" s="229"/>
    </row>
    <row r="16" spans="2:11" s="1" customFormat="1" ht="15" customHeight="1">
      <c r="B16" s="232"/>
      <c r="C16" s="233"/>
      <c r="D16" s="349" t="s">
        <v>1348</v>
      </c>
      <c r="E16" s="349"/>
      <c r="F16" s="349"/>
      <c r="G16" s="349"/>
      <c r="H16" s="349"/>
      <c r="I16" s="349"/>
      <c r="J16" s="349"/>
      <c r="K16" s="229"/>
    </row>
    <row r="17" spans="2:11" s="1" customFormat="1" ht="15" customHeight="1">
      <c r="B17" s="232"/>
      <c r="C17" s="233"/>
      <c r="D17" s="349" t="s">
        <v>1349</v>
      </c>
      <c r="E17" s="349"/>
      <c r="F17" s="349"/>
      <c r="G17" s="349"/>
      <c r="H17" s="349"/>
      <c r="I17" s="349"/>
      <c r="J17" s="349"/>
      <c r="K17" s="229"/>
    </row>
    <row r="18" spans="2:11" s="1" customFormat="1" ht="15" customHeight="1">
      <c r="B18" s="232"/>
      <c r="C18" s="233"/>
      <c r="D18" s="233"/>
      <c r="E18" s="235" t="s">
        <v>77</v>
      </c>
      <c r="F18" s="349" t="s">
        <v>1350</v>
      </c>
      <c r="G18" s="349"/>
      <c r="H18" s="349"/>
      <c r="I18" s="349"/>
      <c r="J18" s="349"/>
      <c r="K18" s="229"/>
    </row>
    <row r="19" spans="2:11" s="1" customFormat="1" ht="15" customHeight="1">
      <c r="B19" s="232"/>
      <c r="C19" s="233"/>
      <c r="D19" s="233"/>
      <c r="E19" s="235" t="s">
        <v>1351</v>
      </c>
      <c r="F19" s="349" t="s">
        <v>1352</v>
      </c>
      <c r="G19" s="349"/>
      <c r="H19" s="349"/>
      <c r="I19" s="349"/>
      <c r="J19" s="349"/>
      <c r="K19" s="229"/>
    </row>
    <row r="20" spans="2:11" s="1" customFormat="1" ht="15" customHeight="1">
      <c r="B20" s="232"/>
      <c r="C20" s="233"/>
      <c r="D20" s="233"/>
      <c r="E20" s="235" t="s">
        <v>1353</v>
      </c>
      <c r="F20" s="349" t="s">
        <v>1354</v>
      </c>
      <c r="G20" s="349"/>
      <c r="H20" s="349"/>
      <c r="I20" s="349"/>
      <c r="J20" s="349"/>
      <c r="K20" s="229"/>
    </row>
    <row r="21" spans="2:11" s="1" customFormat="1" ht="15" customHeight="1">
      <c r="B21" s="232"/>
      <c r="C21" s="233"/>
      <c r="D21" s="233"/>
      <c r="E21" s="235" t="s">
        <v>1355</v>
      </c>
      <c r="F21" s="349" t="s">
        <v>1356</v>
      </c>
      <c r="G21" s="349"/>
      <c r="H21" s="349"/>
      <c r="I21" s="349"/>
      <c r="J21" s="349"/>
      <c r="K21" s="229"/>
    </row>
    <row r="22" spans="2:11" s="1" customFormat="1" ht="15" customHeight="1">
      <c r="B22" s="232"/>
      <c r="C22" s="233"/>
      <c r="D22" s="233"/>
      <c r="E22" s="235" t="s">
        <v>1203</v>
      </c>
      <c r="F22" s="349" t="s">
        <v>1204</v>
      </c>
      <c r="G22" s="349"/>
      <c r="H22" s="349"/>
      <c r="I22" s="349"/>
      <c r="J22" s="349"/>
      <c r="K22" s="229"/>
    </row>
    <row r="23" spans="2:11" s="1" customFormat="1" ht="15" customHeight="1">
      <c r="B23" s="232"/>
      <c r="C23" s="233"/>
      <c r="D23" s="233"/>
      <c r="E23" s="235" t="s">
        <v>88</v>
      </c>
      <c r="F23" s="349" t="s">
        <v>1357</v>
      </c>
      <c r="G23" s="349"/>
      <c r="H23" s="349"/>
      <c r="I23" s="349"/>
      <c r="J23" s="349"/>
      <c r="K23" s="229"/>
    </row>
    <row r="24" spans="2:11" s="1" customFormat="1" ht="12.75" customHeight="1">
      <c r="B24" s="232"/>
      <c r="C24" s="233"/>
      <c r="D24" s="233"/>
      <c r="E24" s="233"/>
      <c r="F24" s="233"/>
      <c r="G24" s="233"/>
      <c r="H24" s="233"/>
      <c r="I24" s="233"/>
      <c r="J24" s="233"/>
      <c r="K24" s="229"/>
    </row>
    <row r="25" spans="2:11" s="1" customFormat="1" ht="15" customHeight="1">
      <c r="B25" s="232"/>
      <c r="C25" s="349" t="s">
        <v>1358</v>
      </c>
      <c r="D25" s="349"/>
      <c r="E25" s="349"/>
      <c r="F25" s="349"/>
      <c r="G25" s="349"/>
      <c r="H25" s="349"/>
      <c r="I25" s="349"/>
      <c r="J25" s="349"/>
      <c r="K25" s="229"/>
    </row>
    <row r="26" spans="2:11" s="1" customFormat="1" ht="15" customHeight="1">
      <c r="B26" s="232"/>
      <c r="C26" s="349" t="s">
        <v>1359</v>
      </c>
      <c r="D26" s="349"/>
      <c r="E26" s="349"/>
      <c r="F26" s="349"/>
      <c r="G26" s="349"/>
      <c r="H26" s="349"/>
      <c r="I26" s="349"/>
      <c r="J26" s="349"/>
      <c r="K26" s="229"/>
    </row>
    <row r="27" spans="2:11" s="1" customFormat="1" ht="15" customHeight="1">
      <c r="B27" s="232"/>
      <c r="C27" s="231"/>
      <c r="D27" s="349" t="s">
        <v>1360</v>
      </c>
      <c r="E27" s="349"/>
      <c r="F27" s="349"/>
      <c r="G27" s="349"/>
      <c r="H27" s="349"/>
      <c r="I27" s="349"/>
      <c r="J27" s="349"/>
      <c r="K27" s="229"/>
    </row>
    <row r="28" spans="2:11" s="1" customFormat="1" ht="15" customHeight="1">
      <c r="B28" s="232"/>
      <c r="C28" s="233"/>
      <c r="D28" s="349" t="s">
        <v>1361</v>
      </c>
      <c r="E28" s="349"/>
      <c r="F28" s="349"/>
      <c r="G28" s="349"/>
      <c r="H28" s="349"/>
      <c r="I28" s="349"/>
      <c r="J28" s="349"/>
      <c r="K28" s="229"/>
    </row>
    <row r="29" spans="2:11" s="1" customFormat="1" ht="12.75" customHeight="1">
      <c r="B29" s="232"/>
      <c r="C29" s="233"/>
      <c r="D29" s="233"/>
      <c r="E29" s="233"/>
      <c r="F29" s="233"/>
      <c r="G29" s="233"/>
      <c r="H29" s="233"/>
      <c r="I29" s="233"/>
      <c r="J29" s="233"/>
      <c r="K29" s="229"/>
    </row>
    <row r="30" spans="2:11" s="1" customFormat="1" ht="15" customHeight="1">
      <c r="B30" s="232"/>
      <c r="C30" s="233"/>
      <c r="D30" s="349" t="s">
        <v>1362</v>
      </c>
      <c r="E30" s="349"/>
      <c r="F30" s="349"/>
      <c r="G30" s="349"/>
      <c r="H30" s="349"/>
      <c r="I30" s="349"/>
      <c r="J30" s="349"/>
      <c r="K30" s="229"/>
    </row>
    <row r="31" spans="2:11" s="1" customFormat="1" ht="15" customHeight="1">
      <c r="B31" s="232"/>
      <c r="C31" s="233"/>
      <c r="D31" s="349" t="s">
        <v>1363</v>
      </c>
      <c r="E31" s="349"/>
      <c r="F31" s="349"/>
      <c r="G31" s="349"/>
      <c r="H31" s="349"/>
      <c r="I31" s="349"/>
      <c r="J31" s="349"/>
      <c r="K31" s="229"/>
    </row>
    <row r="32" spans="2:11" s="1" customFormat="1" ht="12.75" customHeight="1">
      <c r="B32" s="232"/>
      <c r="C32" s="233"/>
      <c r="D32" s="233"/>
      <c r="E32" s="233"/>
      <c r="F32" s="233"/>
      <c r="G32" s="233"/>
      <c r="H32" s="233"/>
      <c r="I32" s="233"/>
      <c r="J32" s="233"/>
      <c r="K32" s="229"/>
    </row>
    <row r="33" spans="2:11" s="1" customFormat="1" ht="15" customHeight="1">
      <c r="B33" s="232"/>
      <c r="C33" s="233"/>
      <c r="D33" s="349" t="s">
        <v>1364</v>
      </c>
      <c r="E33" s="349"/>
      <c r="F33" s="349"/>
      <c r="G33" s="349"/>
      <c r="H33" s="349"/>
      <c r="I33" s="349"/>
      <c r="J33" s="349"/>
      <c r="K33" s="229"/>
    </row>
    <row r="34" spans="2:11" s="1" customFormat="1" ht="15" customHeight="1">
      <c r="B34" s="232"/>
      <c r="C34" s="233"/>
      <c r="D34" s="349" t="s">
        <v>1365</v>
      </c>
      <c r="E34" s="349"/>
      <c r="F34" s="349"/>
      <c r="G34" s="349"/>
      <c r="H34" s="349"/>
      <c r="I34" s="349"/>
      <c r="J34" s="349"/>
      <c r="K34" s="229"/>
    </row>
    <row r="35" spans="2:11" s="1" customFormat="1" ht="15" customHeight="1">
      <c r="B35" s="232"/>
      <c r="C35" s="233"/>
      <c r="D35" s="349" t="s">
        <v>1366</v>
      </c>
      <c r="E35" s="349"/>
      <c r="F35" s="349"/>
      <c r="G35" s="349"/>
      <c r="H35" s="349"/>
      <c r="I35" s="349"/>
      <c r="J35" s="349"/>
      <c r="K35" s="229"/>
    </row>
    <row r="36" spans="2:11" s="1" customFormat="1" ht="15" customHeight="1">
      <c r="B36" s="232"/>
      <c r="C36" s="233"/>
      <c r="D36" s="231"/>
      <c r="E36" s="234" t="s">
        <v>103</v>
      </c>
      <c r="F36" s="231"/>
      <c r="G36" s="349" t="s">
        <v>1367</v>
      </c>
      <c r="H36" s="349"/>
      <c r="I36" s="349"/>
      <c r="J36" s="349"/>
      <c r="K36" s="229"/>
    </row>
    <row r="37" spans="2:11" s="1" customFormat="1" ht="30.75" customHeight="1">
      <c r="B37" s="232"/>
      <c r="C37" s="233"/>
      <c r="D37" s="231"/>
      <c r="E37" s="234" t="s">
        <v>1368</v>
      </c>
      <c r="F37" s="231"/>
      <c r="G37" s="349" t="s">
        <v>1369</v>
      </c>
      <c r="H37" s="349"/>
      <c r="I37" s="349"/>
      <c r="J37" s="349"/>
      <c r="K37" s="229"/>
    </row>
    <row r="38" spans="2:11" s="1" customFormat="1" ht="15" customHeight="1">
      <c r="B38" s="232"/>
      <c r="C38" s="233"/>
      <c r="D38" s="231"/>
      <c r="E38" s="234" t="s">
        <v>51</v>
      </c>
      <c r="F38" s="231"/>
      <c r="G38" s="349" t="s">
        <v>1370</v>
      </c>
      <c r="H38" s="349"/>
      <c r="I38" s="349"/>
      <c r="J38" s="349"/>
      <c r="K38" s="229"/>
    </row>
    <row r="39" spans="2:11" s="1" customFormat="1" ht="15" customHeight="1">
      <c r="B39" s="232"/>
      <c r="C39" s="233"/>
      <c r="D39" s="231"/>
      <c r="E39" s="234" t="s">
        <v>52</v>
      </c>
      <c r="F39" s="231"/>
      <c r="G39" s="349" t="s">
        <v>1371</v>
      </c>
      <c r="H39" s="349"/>
      <c r="I39" s="349"/>
      <c r="J39" s="349"/>
      <c r="K39" s="229"/>
    </row>
    <row r="40" spans="2:11" s="1" customFormat="1" ht="15" customHeight="1">
      <c r="B40" s="232"/>
      <c r="C40" s="233"/>
      <c r="D40" s="231"/>
      <c r="E40" s="234" t="s">
        <v>104</v>
      </c>
      <c r="F40" s="231"/>
      <c r="G40" s="349" t="s">
        <v>1372</v>
      </c>
      <c r="H40" s="349"/>
      <c r="I40" s="349"/>
      <c r="J40" s="349"/>
      <c r="K40" s="229"/>
    </row>
    <row r="41" spans="2:11" s="1" customFormat="1" ht="15" customHeight="1">
      <c r="B41" s="232"/>
      <c r="C41" s="233"/>
      <c r="D41" s="231"/>
      <c r="E41" s="234" t="s">
        <v>105</v>
      </c>
      <c r="F41" s="231"/>
      <c r="G41" s="349" t="s">
        <v>1373</v>
      </c>
      <c r="H41" s="349"/>
      <c r="I41" s="349"/>
      <c r="J41" s="349"/>
      <c r="K41" s="229"/>
    </row>
    <row r="42" spans="2:11" s="1" customFormat="1" ht="15" customHeight="1">
      <c r="B42" s="232"/>
      <c r="C42" s="233"/>
      <c r="D42" s="231"/>
      <c r="E42" s="234" t="s">
        <v>1374</v>
      </c>
      <c r="F42" s="231"/>
      <c r="G42" s="349" t="s">
        <v>1375</v>
      </c>
      <c r="H42" s="349"/>
      <c r="I42" s="349"/>
      <c r="J42" s="349"/>
      <c r="K42" s="229"/>
    </row>
    <row r="43" spans="2:11" s="1" customFormat="1" ht="15" customHeight="1">
      <c r="B43" s="232"/>
      <c r="C43" s="233"/>
      <c r="D43" s="231"/>
      <c r="E43" s="234"/>
      <c r="F43" s="231"/>
      <c r="G43" s="349" t="s">
        <v>1376</v>
      </c>
      <c r="H43" s="349"/>
      <c r="I43" s="349"/>
      <c r="J43" s="349"/>
      <c r="K43" s="229"/>
    </row>
    <row r="44" spans="2:11" s="1" customFormat="1" ht="15" customHeight="1">
      <c r="B44" s="232"/>
      <c r="C44" s="233"/>
      <c r="D44" s="231"/>
      <c r="E44" s="234" t="s">
        <v>1377</v>
      </c>
      <c r="F44" s="231"/>
      <c r="G44" s="349" t="s">
        <v>1378</v>
      </c>
      <c r="H44" s="349"/>
      <c r="I44" s="349"/>
      <c r="J44" s="349"/>
      <c r="K44" s="229"/>
    </row>
    <row r="45" spans="2:11" s="1" customFormat="1" ht="15" customHeight="1">
      <c r="B45" s="232"/>
      <c r="C45" s="233"/>
      <c r="D45" s="231"/>
      <c r="E45" s="234" t="s">
        <v>107</v>
      </c>
      <c r="F45" s="231"/>
      <c r="G45" s="349" t="s">
        <v>1379</v>
      </c>
      <c r="H45" s="349"/>
      <c r="I45" s="349"/>
      <c r="J45" s="349"/>
      <c r="K45" s="229"/>
    </row>
    <row r="46" spans="2:11" s="1" customFormat="1" ht="12.75" customHeight="1">
      <c r="B46" s="232"/>
      <c r="C46" s="233"/>
      <c r="D46" s="231"/>
      <c r="E46" s="231"/>
      <c r="F46" s="231"/>
      <c r="G46" s="231"/>
      <c r="H46" s="231"/>
      <c r="I46" s="231"/>
      <c r="J46" s="231"/>
      <c r="K46" s="229"/>
    </row>
    <row r="47" spans="2:11" s="1" customFormat="1" ht="15" customHeight="1">
      <c r="B47" s="232"/>
      <c r="C47" s="233"/>
      <c r="D47" s="349" t="s">
        <v>1380</v>
      </c>
      <c r="E47" s="349"/>
      <c r="F47" s="349"/>
      <c r="G47" s="349"/>
      <c r="H47" s="349"/>
      <c r="I47" s="349"/>
      <c r="J47" s="349"/>
      <c r="K47" s="229"/>
    </row>
    <row r="48" spans="2:11" s="1" customFormat="1" ht="15" customHeight="1">
      <c r="B48" s="232"/>
      <c r="C48" s="233"/>
      <c r="D48" s="233"/>
      <c r="E48" s="349" t="s">
        <v>1381</v>
      </c>
      <c r="F48" s="349"/>
      <c r="G48" s="349"/>
      <c r="H48" s="349"/>
      <c r="I48" s="349"/>
      <c r="J48" s="349"/>
      <c r="K48" s="229"/>
    </row>
    <row r="49" spans="2:11" s="1" customFormat="1" ht="15" customHeight="1">
      <c r="B49" s="232"/>
      <c r="C49" s="233"/>
      <c r="D49" s="233"/>
      <c r="E49" s="349" t="s">
        <v>1382</v>
      </c>
      <c r="F49" s="349"/>
      <c r="G49" s="349"/>
      <c r="H49" s="349"/>
      <c r="I49" s="349"/>
      <c r="J49" s="349"/>
      <c r="K49" s="229"/>
    </row>
    <row r="50" spans="2:11" s="1" customFormat="1" ht="15" customHeight="1">
      <c r="B50" s="232"/>
      <c r="C50" s="233"/>
      <c r="D50" s="233"/>
      <c r="E50" s="349" t="s">
        <v>1383</v>
      </c>
      <c r="F50" s="349"/>
      <c r="G50" s="349"/>
      <c r="H50" s="349"/>
      <c r="I50" s="349"/>
      <c r="J50" s="349"/>
      <c r="K50" s="229"/>
    </row>
    <row r="51" spans="2:11" s="1" customFormat="1" ht="15" customHeight="1">
      <c r="B51" s="232"/>
      <c r="C51" s="233"/>
      <c r="D51" s="349" t="s">
        <v>1384</v>
      </c>
      <c r="E51" s="349"/>
      <c r="F51" s="349"/>
      <c r="G51" s="349"/>
      <c r="H51" s="349"/>
      <c r="I51" s="349"/>
      <c r="J51" s="349"/>
      <c r="K51" s="229"/>
    </row>
    <row r="52" spans="2:11" s="1" customFormat="1" ht="25.5" customHeight="1">
      <c r="B52" s="228"/>
      <c r="C52" s="351" t="s">
        <v>1385</v>
      </c>
      <c r="D52" s="351"/>
      <c r="E52" s="351"/>
      <c r="F52" s="351"/>
      <c r="G52" s="351"/>
      <c r="H52" s="351"/>
      <c r="I52" s="351"/>
      <c r="J52" s="351"/>
      <c r="K52" s="229"/>
    </row>
    <row r="53" spans="2:11" s="1" customFormat="1" ht="5.25" customHeight="1">
      <c r="B53" s="228"/>
      <c r="C53" s="230"/>
      <c r="D53" s="230"/>
      <c r="E53" s="230"/>
      <c r="F53" s="230"/>
      <c r="G53" s="230"/>
      <c r="H53" s="230"/>
      <c r="I53" s="230"/>
      <c r="J53" s="230"/>
      <c r="K53" s="229"/>
    </row>
    <row r="54" spans="2:11" s="1" customFormat="1" ht="15" customHeight="1">
      <c r="B54" s="228"/>
      <c r="C54" s="349" t="s">
        <v>1386</v>
      </c>
      <c r="D54" s="349"/>
      <c r="E54" s="349"/>
      <c r="F54" s="349"/>
      <c r="G54" s="349"/>
      <c r="H54" s="349"/>
      <c r="I54" s="349"/>
      <c r="J54" s="349"/>
      <c r="K54" s="229"/>
    </row>
    <row r="55" spans="2:11" s="1" customFormat="1" ht="15" customHeight="1">
      <c r="B55" s="228"/>
      <c r="C55" s="349" t="s">
        <v>1387</v>
      </c>
      <c r="D55" s="349"/>
      <c r="E55" s="349"/>
      <c r="F55" s="349"/>
      <c r="G55" s="349"/>
      <c r="H55" s="349"/>
      <c r="I55" s="349"/>
      <c r="J55" s="349"/>
      <c r="K55" s="229"/>
    </row>
    <row r="56" spans="2:11" s="1" customFormat="1" ht="12.75" customHeight="1">
      <c r="B56" s="228"/>
      <c r="C56" s="231"/>
      <c r="D56" s="231"/>
      <c r="E56" s="231"/>
      <c r="F56" s="231"/>
      <c r="G56" s="231"/>
      <c r="H56" s="231"/>
      <c r="I56" s="231"/>
      <c r="J56" s="231"/>
      <c r="K56" s="229"/>
    </row>
    <row r="57" spans="2:11" s="1" customFormat="1" ht="15" customHeight="1">
      <c r="B57" s="228"/>
      <c r="C57" s="349" t="s">
        <v>1388</v>
      </c>
      <c r="D57" s="349"/>
      <c r="E57" s="349"/>
      <c r="F57" s="349"/>
      <c r="G57" s="349"/>
      <c r="H57" s="349"/>
      <c r="I57" s="349"/>
      <c r="J57" s="349"/>
      <c r="K57" s="229"/>
    </row>
    <row r="58" spans="2:11" s="1" customFormat="1" ht="15" customHeight="1">
      <c r="B58" s="228"/>
      <c r="C58" s="233"/>
      <c r="D58" s="349" t="s">
        <v>1389</v>
      </c>
      <c r="E58" s="349"/>
      <c r="F58" s="349"/>
      <c r="G58" s="349"/>
      <c r="H58" s="349"/>
      <c r="I58" s="349"/>
      <c r="J58" s="349"/>
      <c r="K58" s="229"/>
    </row>
    <row r="59" spans="2:11" s="1" customFormat="1" ht="15" customHeight="1">
      <c r="B59" s="228"/>
      <c r="C59" s="233"/>
      <c r="D59" s="349" t="s">
        <v>1390</v>
      </c>
      <c r="E59" s="349"/>
      <c r="F59" s="349"/>
      <c r="G59" s="349"/>
      <c r="H59" s="349"/>
      <c r="I59" s="349"/>
      <c r="J59" s="349"/>
      <c r="K59" s="229"/>
    </row>
    <row r="60" spans="2:11" s="1" customFormat="1" ht="15" customHeight="1">
      <c r="B60" s="228"/>
      <c r="C60" s="233"/>
      <c r="D60" s="349" t="s">
        <v>1391</v>
      </c>
      <c r="E60" s="349"/>
      <c r="F60" s="349"/>
      <c r="G60" s="349"/>
      <c r="H60" s="349"/>
      <c r="I60" s="349"/>
      <c r="J60" s="349"/>
      <c r="K60" s="229"/>
    </row>
    <row r="61" spans="2:11" s="1" customFormat="1" ht="15" customHeight="1">
      <c r="B61" s="228"/>
      <c r="C61" s="233"/>
      <c r="D61" s="349" t="s">
        <v>1392</v>
      </c>
      <c r="E61" s="349"/>
      <c r="F61" s="349"/>
      <c r="G61" s="349"/>
      <c r="H61" s="349"/>
      <c r="I61" s="349"/>
      <c r="J61" s="349"/>
      <c r="K61" s="229"/>
    </row>
    <row r="62" spans="2:11" s="1" customFormat="1" ht="15" customHeight="1">
      <c r="B62" s="228"/>
      <c r="C62" s="233"/>
      <c r="D62" s="353" t="s">
        <v>1393</v>
      </c>
      <c r="E62" s="353"/>
      <c r="F62" s="353"/>
      <c r="G62" s="353"/>
      <c r="H62" s="353"/>
      <c r="I62" s="353"/>
      <c r="J62" s="353"/>
      <c r="K62" s="229"/>
    </row>
    <row r="63" spans="2:11" s="1" customFormat="1" ht="15" customHeight="1">
      <c r="B63" s="228"/>
      <c r="C63" s="233"/>
      <c r="D63" s="349" t="s">
        <v>1394</v>
      </c>
      <c r="E63" s="349"/>
      <c r="F63" s="349"/>
      <c r="G63" s="349"/>
      <c r="H63" s="349"/>
      <c r="I63" s="349"/>
      <c r="J63" s="349"/>
      <c r="K63" s="229"/>
    </row>
    <row r="64" spans="2:11" s="1" customFormat="1" ht="12.75" customHeight="1">
      <c r="B64" s="228"/>
      <c r="C64" s="233"/>
      <c r="D64" s="233"/>
      <c r="E64" s="236"/>
      <c r="F64" s="233"/>
      <c r="G64" s="233"/>
      <c r="H64" s="233"/>
      <c r="I64" s="233"/>
      <c r="J64" s="233"/>
      <c r="K64" s="229"/>
    </row>
    <row r="65" spans="2:11" s="1" customFormat="1" ht="15" customHeight="1">
      <c r="B65" s="228"/>
      <c r="C65" s="233"/>
      <c r="D65" s="349" t="s">
        <v>1395</v>
      </c>
      <c r="E65" s="349"/>
      <c r="F65" s="349"/>
      <c r="G65" s="349"/>
      <c r="H65" s="349"/>
      <c r="I65" s="349"/>
      <c r="J65" s="349"/>
      <c r="K65" s="229"/>
    </row>
    <row r="66" spans="2:11" s="1" customFormat="1" ht="15" customHeight="1">
      <c r="B66" s="228"/>
      <c r="C66" s="233"/>
      <c r="D66" s="353" t="s">
        <v>1396</v>
      </c>
      <c r="E66" s="353"/>
      <c r="F66" s="353"/>
      <c r="G66" s="353"/>
      <c r="H66" s="353"/>
      <c r="I66" s="353"/>
      <c r="J66" s="353"/>
      <c r="K66" s="229"/>
    </row>
    <row r="67" spans="2:11" s="1" customFormat="1" ht="15" customHeight="1">
      <c r="B67" s="228"/>
      <c r="C67" s="233"/>
      <c r="D67" s="349" t="s">
        <v>1397</v>
      </c>
      <c r="E67" s="349"/>
      <c r="F67" s="349"/>
      <c r="G67" s="349"/>
      <c r="H67" s="349"/>
      <c r="I67" s="349"/>
      <c r="J67" s="349"/>
      <c r="K67" s="229"/>
    </row>
    <row r="68" spans="2:11" s="1" customFormat="1" ht="15" customHeight="1">
      <c r="B68" s="228"/>
      <c r="C68" s="233"/>
      <c r="D68" s="349" t="s">
        <v>1398</v>
      </c>
      <c r="E68" s="349"/>
      <c r="F68" s="349"/>
      <c r="G68" s="349"/>
      <c r="H68" s="349"/>
      <c r="I68" s="349"/>
      <c r="J68" s="349"/>
      <c r="K68" s="229"/>
    </row>
    <row r="69" spans="2:11" s="1" customFormat="1" ht="15" customHeight="1">
      <c r="B69" s="228"/>
      <c r="C69" s="233"/>
      <c r="D69" s="349" t="s">
        <v>1399</v>
      </c>
      <c r="E69" s="349"/>
      <c r="F69" s="349"/>
      <c r="G69" s="349"/>
      <c r="H69" s="349"/>
      <c r="I69" s="349"/>
      <c r="J69" s="349"/>
      <c r="K69" s="229"/>
    </row>
    <row r="70" spans="2:11" s="1" customFormat="1" ht="15" customHeight="1">
      <c r="B70" s="228"/>
      <c r="C70" s="233"/>
      <c r="D70" s="349" t="s">
        <v>1400</v>
      </c>
      <c r="E70" s="349"/>
      <c r="F70" s="349"/>
      <c r="G70" s="349"/>
      <c r="H70" s="349"/>
      <c r="I70" s="349"/>
      <c r="J70" s="349"/>
      <c r="K70" s="229"/>
    </row>
    <row r="71" spans="2:11" s="1" customFormat="1" ht="12.75" customHeight="1">
      <c r="B71" s="237"/>
      <c r="C71" s="238"/>
      <c r="D71" s="238"/>
      <c r="E71" s="238"/>
      <c r="F71" s="238"/>
      <c r="G71" s="238"/>
      <c r="H71" s="238"/>
      <c r="I71" s="238"/>
      <c r="J71" s="238"/>
      <c r="K71" s="239"/>
    </row>
    <row r="72" spans="2:11" s="1" customFormat="1" ht="18.75" customHeight="1">
      <c r="B72" s="240"/>
      <c r="C72" s="240"/>
      <c r="D72" s="240"/>
      <c r="E72" s="240"/>
      <c r="F72" s="240"/>
      <c r="G72" s="240"/>
      <c r="H72" s="240"/>
      <c r="I72" s="240"/>
      <c r="J72" s="240"/>
      <c r="K72" s="241"/>
    </row>
    <row r="73" spans="2:11" s="1" customFormat="1" ht="18.75" customHeight="1">
      <c r="B73" s="241"/>
      <c r="C73" s="241"/>
      <c r="D73" s="241"/>
      <c r="E73" s="241"/>
      <c r="F73" s="241"/>
      <c r="G73" s="241"/>
      <c r="H73" s="241"/>
      <c r="I73" s="241"/>
      <c r="J73" s="241"/>
      <c r="K73" s="241"/>
    </row>
    <row r="74" spans="2:11" s="1" customFormat="1" ht="7.5" customHeight="1">
      <c r="B74" s="242"/>
      <c r="C74" s="243"/>
      <c r="D74" s="243"/>
      <c r="E74" s="243"/>
      <c r="F74" s="243"/>
      <c r="G74" s="243"/>
      <c r="H74" s="243"/>
      <c r="I74" s="243"/>
      <c r="J74" s="243"/>
      <c r="K74" s="244"/>
    </row>
    <row r="75" spans="2:11" s="1" customFormat="1" ht="45" customHeight="1">
      <c r="B75" s="245"/>
      <c r="C75" s="352" t="s">
        <v>1401</v>
      </c>
      <c r="D75" s="352"/>
      <c r="E75" s="352"/>
      <c r="F75" s="352"/>
      <c r="G75" s="352"/>
      <c r="H75" s="352"/>
      <c r="I75" s="352"/>
      <c r="J75" s="352"/>
      <c r="K75" s="246"/>
    </row>
    <row r="76" spans="2:11" s="1" customFormat="1" ht="17.25" customHeight="1">
      <c r="B76" s="245"/>
      <c r="C76" s="247" t="s">
        <v>1402</v>
      </c>
      <c r="D76" s="247"/>
      <c r="E76" s="247"/>
      <c r="F76" s="247" t="s">
        <v>1403</v>
      </c>
      <c r="G76" s="248"/>
      <c r="H76" s="247" t="s">
        <v>52</v>
      </c>
      <c r="I76" s="247" t="s">
        <v>55</v>
      </c>
      <c r="J76" s="247" t="s">
        <v>1404</v>
      </c>
      <c r="K76" s="246"/>
    </row>
    <row r="77" spans="2:11" s="1" customFormat="1" ht="17.25" customHeight="1">
      <c r="B77" s="245"/>
      <c r="C77" s="249" t="s">
        <v>1405</v>
      </c>
      <c r="D77" s="249"/>
      <c r="E77" s="249"/>
      <c r="F77" s="250" t="s">
        <v>1406</v>
      </c>
      <c r="G77" s="251"/>
      <c r="H77" s="249"/>
      <c r="I77" s="249"/>
      <c r="J77" s="249" t="s">
        <v>1407</v>
      </c>
      <c r="K77" s="246"/>
    </row>
    <row r="78" spans="2:11" s="1" customFormat="1" ht="5.25" customHeight="1">
      <c r="B78" s="245"/>
      <c r="C78" s="252"/>
      <c r="D78" s="252"/>
      <c r="E78" s="252"/>
      <c r="F78" s="252"/>
      <c r="G78" s="253"/>
      <c r="H78" s="252"/>
      <c r="I78" s="252"/>
      <c r="J78" s="252"/>
      <c r="K78" s="246"/>
    </row>
    <row r="79" spans="2:11" s="1" customFormat="1" ht="15" customHeight="1">
      <c r="B79" s="245"/>
      <c r="C79" s="234" t="s">
        <v>51</v>
      </c>
      <c r="D79" s="254"/>
      <c r="E79" s="254"/>
      <c r="F79" s="255" t="s">
        <v>1408</v>
      </c>
      <c r="G79" s="256"/>
      <c r="H79" s="234" t="s">
        <v>1409</v>
      </c>
      <c r="I79" s="234" t="s">
        <v>1410</v>
      </c>
      <c r="J79" s="234">
        <v>20</v>
      </c>
      <c r="K79" s="246"/>
    </row>
    <row r="80" spans="2:11" s="1" customFormat="1" ht="15" customHeight="1">
      <c r="B80" s="245"/>
      <c r="C80" s="234" t="s">
        <v>1411</v>
      </c>
      <c r="D80" s="234"/>
      <c r="E80" s="234"/>
      <c r="F80" s="255" t="s">
        <v>1408</v>
      </c>
      <c r="G80" s="256"/>
      <c r="H80" s="234" t="s">
        <v>1412</v>
      </c>
      <c r="I80" s="234" t="s">
        <v>1410</v>
      </c>
      <c r="J80" s="234">
        <v>120</v>
      </c>
      <c r="K80" s="246"/>
    </row>
    <row r="81" spans="2:11" s="1" customFormat="1" ht="15" customHeight="1">
      <c r="B81" s="257"/>
      <c r="C81" s="234" t="s">
        <v>1413</v>
      </c>
      <c r="D81" s="234"/>
      <c r="E81" s="234"/>
      <c r="F81" s="255" t="s">
        <v>1414</v>
      </c>
      <c r="G81" s="256"/>
      <c r="H81" s="234" t="s">
        <v>1415</v>
      </c>
      <c r="I81" s="234" t="s">
        <v>1410</v>
      </c>
      <c r="J81" s="234">
        <v>50</v>
      </c>
      <c r="K81" s="246"/>
    </row>
    <row r="82" spans="2:11" s="1" customFormat="1" ht="15" customHeight="1">
      <c r="B82" s="257"/>
      <c r="C82" s="234" t="s">
        <v>1416</v>
      </c>
      <c r="D82" s="234"/>
      <c r="E82" s="234"/>
      <c r="F82" s="255" t="s">
        <v>1408</v>
      </c>
      <c r="G82" s="256"/>
      <c r="H82" s="234" t="s">
        <v>1417</v>
      </c>
      <c r="I82" s="234" t="s">
        <v>1418</v>
      </c>
      <c r="J82" s="234"/>
      <c r="K82" s="246"/>
    </row>
    <row r="83" spans="2:11" s="1" customFormat="1" ht="15" customHeight="1">
      <c r="B83" s="257"/>
      <c r="C83" s="258" t="s">
        <v>1419</v>
      </c>
      <c r="D83" s="258"/>
      <c r="E83" s="258"/>
      <c r="F83" s="259" t="s">
        <v>1414</v>
      </c>
      <c r="G83" s="258"/>
      <c r="H83" s="258" t="s">
        <v>1420</v>
      </c>
      <c r="I83" s="258" t="s">
        <v>1410</v>
      </c>
      <c r="J83" s="258">
        <v>15</v>
      </c>
      <c r="K83" s="246"/>
    </row>
    <row r="84" spans="2:11" s="1" customFormat="1" ht="15" customHeight="1">
      <c r="B84" s="257"/>
      <c r="C84" s="258" t="s">
        <v>1421</v>
      </c>
      <c r="D84" s="258"/>
      <c r="E84" s="258"/>
      <c r="F84" s="259" t="s">
        <v>1414</v>
      </c>
      <c r="G84" s="258"/>
      <c r="H84" s="258" t="s">
        <v>1422</v>
      </c>
      <c r="I84" s="258" t="s">
        <v>1410</v>
      </c>
      <c r="J84" s="258">
        <v>15</v>
      </c>
      <c r="K84" s="246"/>
    </row>
    <row r="85" spans="2:11" s="1" customFormat="1" ht="15" customHeight="1">
      <c r="B85" s="257"/>
      <c r="C85" s="258" t="s">
        <v>1423</v>
      </c>
      <c r="D85" s="258"/>
      <c r="E85" s="258"/>
      <c r="F85" s="259" t="s">
        <v>1414</v>
      </c>
      <c r="G85" s="258"/>
      <c r="H85" s="258" t="s">
        <v>1424</v>
      </c>
      <c r="I85" s="258" t="s">
        <v>1410</v>
      </c>
      <c r="J85" s="258">
        <v>20</v>
      </c>
      <c r="K85" s="246"/>
    </row>
    <row r="86" spans="2:11" s="1" customFormat="1" ht="15" customHeight="1">
      <c r="B86" s="257"/>
      <c r="C86" s="258" t="s">
        <v>1425</v>
      </c>
      <c r="D86" s="258"/>
      <c r="E86" s="258"/>
      <c r="F86" s="259" t="s">
        <v>1414</v>
      </c>
      <c r="G86" s="258"/>
      <c r="H86" s="258" t="s">
        <v>1426</v>
      </c>
      <c r="I86" s="258" t="s">
        <v>1410</v>
      </c>
      <c r="J86" s="258">
        <v>20</v>
      </c>
      <c r="K86" s="246"/>
    </row>
    <row r="87" spans="2:11" s="1" customFormat="1" ht="15" customHeight="1">
      <c r="B87" s="257"/>
      <c r="C87" s="234" t="s">
        <v>1427</v>
      </c>
      <c r="D87" s="234"/>
      <c r="E87" s="234"/>
      <c r="F87" s="255" t="s">
        <v>1414</v>
      </c>
      <c r="G87" s="256"/>
      <c r="H87" s="234" t="s">
        <v>1428</v>
      </c>
      <c r="I87" s="234" t="s">
        <v>1410</v>
      </c>
      <c r="J87" s="234">
        <v>50</v>
      </c>
      <c r="K87" s="246"/>
    </row>
    <row r="88" spans="2:11" s="1" customFormat="1" ht="15" customHeight="1">
      <c r="B88" s="257"/>
      <c r="C88" s="234" t="s">
        <v>1429</v>
      </c>
      <c r="D88" s="234"/>
      <c r="E88" s="234"/>
      <c r="F88" s="255" t="s">
        <v>1414</v>
      </c>
      <c r="G88" s="256"/>
      <c r="H88" s="234" t="s">
        <v>1430</v>
      </c>
      <c r="I88" s="234" t="s">
        <v>1410</v>
      </c>
      <c r="J88" s="234">
        <v>20</v>
      </c>
      <c r="K88" s="246"/>
    </row>
    <row r="89" spans="2:11" s="1" customFormat="1" ht="15" customHeight="1">
      <c r="B89" s="257"/>
      <c r="C89" s="234" t="s">
        <v>1431</v>
      </c>
      <c r="D89" s="234"/>
      <c r="E89" s="234"/>
      <c r="F89" s="255" t="s">
        <v>1414</v>
      </c>
      <c r="G89" s="256"/>
      <c r="H89" s="234" t="s">
        <v>1432</v>
      </c>
      <c r="I89" s="234" t="s">
        <v>1410</v>
      </c>
      <c r="J89" s="234">
        <v>20</v>
      </c>
      <c r="K89" s="246"/>
    </row>
    <row r="90" spans="2:11" s="1" customFormat="1" ht="15" customHeight="1">
      <c r="B90" s="257"/>
      <c r="C90" s="234" t="s">
        <v>1433</v>
      </c>
      <c r="D90" s="234"/>
      <c r="E90" s="234"/>
      <c r="F90" s="255" t="s">
        <v>1414</v>
      </c>
      <c r="G90" s="256"/>
      <c r="H90" s="234" t="s">
        <v>1434</v>
      </c>
      <c r="I90" s="234" t="s">
        <v>1410</v>
      </c>
      <c r="J90" s="234">
        <v>50</v>
      </c>
      <c r="K90" s="246"/>
    </row>
    <row r="91" spans="2:11" s="1" customFormat="1" ht="15" customHeight="1">
      <c r="B91" s="257"/>
      <c r="C91" s="234" t="s">
        <v>1435</v>
      </c>
      <c r="D91" s="234"/>
      <c r="E91" s="234"/>
      <c r="F91" s="255" t="s">
        <v>1414</v>
      </c>
      <c r="G91" s="256"/>
      <c r="H91" s="234" t="s">
        <v>1435</v>
      </c>
      <c r="I91" s="234" t="s">
        <v>1410</v>
      </c>
      <c r="J91" s="234">
        <v>50</v>
      </c>
      <c r="K91" s="246"/>
    </row>
    <row r="92" spans="2:11" s="1" customFormat="1" ht="15" customHeight="1">
      <c r="B92" s="257"/>
      <c r="C92" s="234" t="s">
        <v>1436</v>
      </c>
      <c r="D92" s="234"/>
      <c r="E92" s="234"/>
      <c r="F92" s="255" t="s">
        <v>1414</v>
      </c>
      <c r="G92" s="256"/>
      <c r="H92" s="234" t="s">
        <v>1437</v>
      </c>
      <c r="I92" s="234" t="s">
        <v>1410</v>
      </c>
      <c r="J92" s="234">
        <v>255</v>
      </c>
      <c r="K92" s="246"/>
    </row>
    <row r="93" spans="2:11" s="1" customFormat="1" ht="15" customHeight="1">
      <c r="B93" s="257"/>
      <c r="C93" s="234" t="s">
        <v>1438</v>
      </c>
      <c r="D93" s="234"/>
      <c r="E93" s="234"/>
      <c r="F93" s="255" t="s">
        <v>1408</v>
      </c>
      <c r="G93" s="256"/>
      <c r="H93" s="234" t="s">
        <v>1439</v>
      </c>
      <c r="I93" s="234" t="s">
        <v>1440</v>
      </c>
      <c r="J93" s="234"/>
      <c r="K93" s="246"/>
    </row>
    <row r="94" spans="2:11" s="1" customFormat="1" ht="15" customHeight="1">
      <c r="B94" s="257"/>
      <c r="C94" s="234" t="s">
        <v>1441</v>
      </c>
      <c r="D94" s="234"/>
      <c r="E94" s="234"/>
      <c r="F94" s="255" t="s">
        <v>1408</v>
      </c>
      <c r="G94" s="256"/>
      <c r="H94" s="234" t="s">
        <v>1442</v>
      </c>
      <c r="I94" s="234" t="s">
        <v>1443</v>
      </c>
      <c r="J94" s="234"/>
      <c r="K94" s="246"/>
    </row>
    <row r="95" spans="2:11" s="1" customFormat="1" ht="15" customHeight="1">
      <c r="B95" s="257"/>
      <c r="C95" s="234" t="s">
        <v>1444</v>
      </c>
      <c r="D95" s="234"/>
      <c r="E95" s="234"/>
      <c r="F95" s="255" t="s">
        <v>1408</v>
      </c>
      <c r="G95" s="256"/>
      <c r="H95" s="234" t="s">
        <v>1444</v>
      </c>
      <c r="I95" s="234" t="s">
        <v>1443</v>
      </c>
      <c r="J95" s="234"/>
      <c r="K95" s="246"/>
    </row>
    <row r="96" spans="2:11" s="1" customFormat="1" ht="15" customHeight="1">
      <c r="B96" s="257"/>
      <c r="C96" s="234" t="s">
        <v>36</v>
      </c>
      <c r="D96" s="234"/>
      <c r="E96" s="234"/>
      <c r="F96" s="255" t="s">
        <v>1408</v>
      </c>
      <c r="G96" s="256"/>
      <c r="H96" s="234" t="s">
        <v>1445</v>
      </c>
      <c r="I96" s="234" t="s">
        <v>1443</v>
      </c>
      <c r="J96" s="234"/>
      <c r="K96" s="246"/>
    </row>
    <row r="97" spans="2:11" s="1" customFormat="1" ht="15" customHeight="1">
      <c r="B97" s="257"/>
      <c r="C97" s="234" t="s">
        <v>46</v>
      </c>
      <c r="D97" s="234"/>
      <c r="E97" s="234"/>
      <c r="F97" s="255" t="s">
        <v>1408</v>
      </c>
      <c r="G97" s="256"/>
      <c r="H97" s="234" t="s">
        <v>1446</v>
      </c>
      <c r="I97" s="234" t="s">
        <v>1443</v>
      </c>
      <c r="J97" s="234"/>
      <c r="K97" s="246"/>
    </row>
    <row r="98" spans="2:11" s="1" customFormat="1" ht="15" customHeight="1">
      <c r="B98" s="260"/>
      <c r="C98" s="261"/>
      <c r="D98" s="261"/>
      <c r="E98" s="261"/>
      <c r="F98" s="261"/>
      <c r="G98" s="261"/>
      <c r="H98" s="261"/>
      <c r="I98" s="261"/>
      <c r="J98" s="261"/>
      <c r="K98" s="262"/>
    </row>
    <row r="99" spans="2:11" s="1" customFormat="1" ht="18.75" customHeight="1">
      <c r="B99" s="263"/>
      <c r="C99" s="264"/>
      <c r="D99" s="264"/>
      <c r="E99" s="264"/>
      <c r="F99" s="264"/>
      <c r="G99" s="264"/>
      <c r="H99" s="264"/>
      <c r="I99" s="264"/>
      <c r="J99" s="264"/>
      <c r="K99" s="263"/>
    </row>
    <row r="100" spans="2:11" s="1" customFormat="1" ht="18.75" customHeight="1">
      <c r="B100" s="241"/>
      <c r="C100" s="241"/>
      <c r="D100" s="241"/>
      <c r="E100" s="241"/>
      <c r="F100" s="241"/>
      <c r="G100" s="241"/>
      <c r="H100" s="241"/>
      <c r="I100" s="241"/>
      <c r="J100" s="241"/>
      <c r="K100" s="241"/>
    </row>
    <row r="101" spans="2:11" s="1" customFormat="1" ht="7.5" customHeight="1">
      <c r="B101" s="242"/>
      <c r="C101" s="243"/>
      <c r="D101" s="243"/>
      <c r="E101" s="243"/>
      <c r="F101" s="243"/>
      <c r="G101" s="243"/>
      <c r="H101" s="243"/>
      <c r="I101" s="243"/>
      <c r="J101" s="243"/>
      <c r="K101" s="244"/>
    </row>
    <row r="102" spans="2:11" s="1" customFormat="1" ht="45" customHeight="1">
      <c r="B102" s="245"/>
      <c r="C102" s="352" t="s">
        <v>1447</v>
      </c>
      <c r="D102" s="352"/>
      <c r="E102" s="352"/>
      <c r="F102" s="352"/>
      <c r="G102" s="352"/>
      <c r="H102" s="352"/>
      <c r="I102" s="352"/>
      <c r="J102" s="352"/>
      <c r="K102" s="246"/>
    </row>
    <row r="103" spans="2:11" s="1" customFormat="1" ht="17.25" customHeight="1">
      <c r="B103" s="245"/>
      <c r="C103" s="247" t="s">
        <v>1402</v>
      </c>
      <c r="D103" s="247"/>
      <c r="E103" s="247"/>
      <c r="F103" s="247" t="s">
        <v>1403</v>
      </c>
      <c r="G103" s="248"/>
      <c r="H103" s="247" t="s">
        <v>52</v>
      </c>
      <c r="I103" s="247" t="s">
        <v>55</v>
      </c>
      <c r="J103" s="247" t="s">
        <v>1404</v>
      </c>
      <c r="K103" s="246"/>
    </row>
    <row r="104" spans="2:11" s="1" customFormat="1" ht="17.25" customHeight="1">
      <c r="B104" s="245"/>
      <c r="C104" s="249" t="s">
        <v>1405</v>
      </c>
      <c r="D104" s="249"/>
      <c r="E104" s="249"/>
      <c r="F104" s="250" t="s">
        <v>1406</v>
      </c>
      <c r="G104" s="251"/>
      <c r="H104" s="249"/>
      <c r="I104" s="249"/>
      <c r="J104" s="249" t="s">
        <v>1407</v>
      </c>
      <c r="K104" s="246"/>
    </row>
    <row r="105" spans="2:11" s="1" customFormat="1" ht="5.25" customHeight="1">
      <c r="B105" s="245"/>
      <c r="C105" s="247"/>
      <c r="D105" s="247"/>
      <c r="E105" s="247"/>
      <c r="F105" s="247"/>
      <c r="G105" s="265"/>
      <c r="H105" s="247"/>
      <c r="I105" s="247"/>
      <c r="J105" s="247"/>
      <c r="K105" s="246"/>
    </row>
    <row r="106" spans="2:11" s="1" customFormat="1" ht="15" customHeight="1">
      <c r="B106" s="245"/>
      <c r="C106" s="234" t="s">
        <v>51</v>
      </c>
      <c r="D106" s="254"/>
      <c r="E106" s="254"/>
      <c r="F106" s="255" t="s">
        <v>1408</v>
      </c>
      <c r="G106" s="234"/>
      <c r="H106" s="234" t="s">
        <v>1448</v>
      </c>
      <c r="I106" s="234" t="s">
        <v>1410</v>
      </c>
      <c r="J106" s="234">
        <v>20</v>
      </c>
      <c r="K106" s="246"/>
    </row>
    <row r="107" spans="2:11" s="1" customFormat="1" ht="15" customHeight="1">
      <c r="B107" s="245"/>
      <c r="C107" s="234" t="s">
        <v>1411</v>
      </c>
      <c r="D107" s="234"/>
      <c r="E107" s="234"/>
      <c r="F107" s="255" t="s">
        <v>1408</v>
      </c>
      <c r="G107" s="234"/>
      <c r="H107" s="234" t="s">
        <v>1448</v>
      </c>
      <c r="I107" s="234" t="s">
        <v>1410</v>
      </c>
      <c r="J107" s="234">
        <v>120</v>
      </c>
      <c r="K107" s="246"/>
    </row>
    <row r="108" spans="2:11" s="1" customFormat="1" ht="15" customHeight="1">
      <c r="B108" s="257"/>
      <c r="C108" s="234" t="s">
        <v>1413</v>
      </c>
      <c r="D108" s="234"/>
      <c r="E108" s="234"/>
      <c r="F108" s="255" t="s">
        <v>1414</v>
      </c>
      <c r="G108" s="234"/>
      <c r="H108" s="234" t="s">
        <v>1448</v>
      </c>
      <c r="I108" s="234" t="s">
        <v>1410</v>
      </c>
      <c r="J108" s="234">
        <v>50</v>
      </c>
      <c r="K108" s="246"/>
    </row>
    <row r="109" spans="2:11" s="1" customFormat="1" ht="15" customHeight="1">
      <c r="B109" s="257"/>
      <c r="C109" s="234" t="s">
        <v>1416</v>
      </c>
      <c r="D109" s="234"/>
      <c r="E109" s="234"/>
      <c r="F109" s="255" t="s">
        <v>1408</v>
      </c>
      <c r="G109" s="234"/>
      <c r="H109" s="234" t="s">
        <v>1448</v>
      </c>
      <c r="I109" s="234" t="s">
        <v>1418</v>
      </c>
      <c r="J109" s="234"/>
      <c r="K109" s="246"/>
    </row>
    <row r="110" spans="2:11" s="1" customFormat="1" ht="15" customHeight="1">
      <c r="B110" s="257"/>
      <c r="C110" s="234" t="s">
        <v>1427</v>
      </c>
      <c r="D110" s="234"/>
      <c r="E110" s="234"/>
      <c r="F110" s="255" t="s">
        <v>1414</v>
      </c>
      <c r="G110" s="234"/>
      <c r="H110" s="234" t="s">
        <v>1448</v>
      </c>
      <c r="I110" s="234" t="s">
        <v>1410</v>
      </c>
      <c r="J110" s="234">
        <v>50</v>
      </c>
      <c r="K110" s="246"/>
    </row>
    <row r="111" spans="2:11" s="1" customFormat="1" ht="15" customHeight="1">
      <c r="B111" s="257"/>
      <c r="C111" s="234" t="s">
        <v>1435</v>
      </c>
      <c r="D111" s="234"/>
      <c r="E111" s="234"/>
      <c r="F111" s="255" t="s">
        <v>1414</v>
      </c>
      <c r="G111" s="234"/>
      <c r="H111" s="234" t="s">
        <v>1448</v>
      </c>
      <c r="I111" s="234" t="s">
        <v>1410</v>
      </c>
      <c r="J111" s="234">
        <v>50</v>
      </c>
      <c r="K111" s="246"/>
    </row>
    <row r="112" spans="2:11" s="1" customFormat="1" ht="15" customHeight="1">
      <c r="B112" s="257"/>
      <c r="C112" s="234" t="s">
        <v>1433</v>
      </c>
      <c r="D112" s="234"/>
      <c r="E112" s="234"/>
      <c r="F112" s="255" t="s">
        <v>1414</v>
      </c>
      <c r="G112" s="234"/>
      <c r="H112" s="234" t="s">
        <v>1448</v>
      </c>
      <c r="I112" s="234" t="s">
        <v>1410</v>
      </c>
      <c r="J112" s="234">
        <v>50</v>
      </c>
      <c r="K112" s="246"/>
    </row>
    <row r="113" spans="2:11" s="1" customFormat="1" ht="15" customHeight="1">
      <c r="B113" s="257"/>
      <c r="C113" s="234" t="s">
        <v>51</v>
      </c>
      <c r="D113" s="234"/>
      <c r="E113" s="234"/>
      <c r="F113" s="255" t="s">
        <v>1408</v>
      </c>
      <c r="G113" s="234"/>
      <c r="H113" s="234" t="s">
        <v>1449</v>
      </c>
      <c r="I113" s="234" t="s">
        <v>1410</v>
      </c>
      <c r="J113" s="234">
        <v>20</v>
      </c>
      <c r="K113" s="246"/>
    </row>
    <row r="114" spans="2:11" s="1" customFormat="1" ht="15" customHeight="1">
      <c r="B114" s="257"/>
      <c r="C114" s="234" t="s">
        <v>1450</v>
      </c>
      <c r="D114" s="234"/>
      <c r="E114" s="234"/>
      <c r="F114" s="255" t="s">
        <v>1408</v>
      </c>
      <c r="G114" s="234"/>
      <c r="H114" s="234" t="s">
        <v>1451</v>
      </c>
      <c r="I114" s="234" t="s">
        <v>1410</v>
      </c>
      <c r="J114" s="234">
        <v>120</v>
      </c>
      <c r="K114" s="246"/>
    </row>
    <row r="115" spans="2:11" s="1" customFormat="1" ht="15" customHeight="1">
      <c r="B115" s="257"/>
      <c r="C115" s="234" t="s">
        <v>36</v>
      </c>
      <c r="D115" s="234"/>
      <c r="E115" s="234"/>
      <c r="F115" s="255" t="s">
        <v>1408</v>
      </c>
      <c r="G115" s="234"/>
      <c r="H115" s="234" t="s">
        <v>1452</v>
      </c>
      <c r="I115" s="234" t="s">
        <v>1443</v>
      </c>
      <c r="J115" s="234"/>
      <c r="K115" s="246"/>
    </row>
    <row r="116" spans="2:11" s="1" customFormat="1" ht="15" customHeight="1">
      <c r="B116" s="257"/>
      <c r="C116" s="234" t="s">
        <v>46</v>
      </c>
      <c r="D116" s="234"/>
      <c r="E116" s="234"/>
      <c r="F116" s="255" t="s">
        <v>1408</v>
      </c>
      <c r="G116" s="234"/>
      <c r="H116" s="234" t="s">
        <v>1453</v>
      </c>
      <c r="I116" s="234" t="s">
        <v>1443</v>
      </c>
      <c r="J116" s="234"/>
      <c r="K116" s="246"/>
    </row>
    <row r="117" spans="2:11" s="1" customFormat="1" ht="15" customHeight="1">
      <c r="B117" s="257"/>
      <c r="C117" s="234" t="s">
        <v>55</v>
      </c>
      <c r="D117" s="234"/>
      <c r="E117" s="234"/>
      <c r="F117" s="255" t="s">
        <v>1408</v>
      </c>
      <c r="G117" s="234"/>
      <c r="H117" s="234" t="s">
        <v>1454</v>
      </c>
      <c r="I117" s="234" t="s">
        <v>1455</v>
      </c>
      <c r="J117" s="234"/>
      <c r="K117" s="246"/>
    </row>
    <row r="118" spans="2:11" s="1" customFormat="1" ht="15" customHeight="1">
      <c r="B118" s="260"/>
      <c r="C118" s="266"/>
      <c r="D118" s="266"/>
      <c r="E118" s="266"/>
      <c r="F118" s="266"/>
      <c r="G118" s="266"/>
      <c r="H118" s="266"/>
      <c r="I118" s="266"/>
      <c r="J118" s="266"/>
      <c r="K118" s="262"/>
    </row>
    <row r="119" spans="2:11" s="1" customFormat="1" ht="18.75" customHeight="1">
      <c r="B119" s="267"/>
      <c r="C119" s="268"/>
      <c r="D119" s="268"/>
      <c r="E119" s="268"/>
      <c r="F119" s="269"/>
      <c r="G119" s="268"/>
      <c r="H119" s="268"/>
      <c r="I119" s="268"/>
      <c r="J119" s="268"/>
      <c r="K119" s="267"/>
    </row>
    <row r="120" spans="2:11" s="1" customFormat="1" ht="18.75" customHeight="1">
      <c r="B120" s="241"/>
      <c r="C120" s="241"/>
      <c r="D120" s="241"/>
      <c r="E120" s="241"/>
      <c r="F120" s="241"/>
      <c r="G120" s="241"/>
      <c r="H120" s="241"/>
      <c r="I120" s="241"/>
      <c r="J120" s="241"/>
      <c r="K120" s="241"/>
    </row>
    <row r="121" spans="2:11" s="1" customFormat="1" ht="7.5" customHeight="1">
      <c r="B121" s="270"/>
      <c r="C121" s="271"/>
      <c r="D121" s="271"/>
      <c r="E121" s="271"/>
      <c r="F121" s="271"/>
      <c r="G121" s="271"/>
      <c r="H121" s="271"/>
      <c r="I121" s="271"/>
      <c r="J121" s="271"/>
      <c r="K121" s="272"/>
    </row>
    <row r="122" spans="2:11" s="1" customFormat="1" ht="45" customHeight="1">
      <c r="B122" s="273"/>
      <c r="C122" s="350" t="s">
        <v>1456</v>
      </c>
      <c r="D122" s="350"/>
      <c r="E122" s="350"/>
      <c r="F122" s="350"/>
      <c r="G122" s="350"/>
      <c r="H122" s="350"/>
      <c r="I122" s="350"/>
      <c r="J122" s="350"/>
      <c r="K122" s="274"/>
    </row>
    <row r="123" spans="2:11" s="1" customFormat="1" ht="17.25" customHeight="1">
      <c r="B123" s="275"/>
      <c r="C123" s="247" t="s">
        <v>1402</v>
      </c>
      <c r="D123" s="247"/>
      <c r="E123" s="247"/>
      <c r="F123" s="247" t="s">
        <v>1403</v>
      </c>
      <c r="G123" s="248"/>
      <c r="H123" s="247" t="s">
        <v>52</v>
      </c>
      <c r="I123" s="247" t="s">
        <v>55</v>
      </c>
      <c r="J123" s="247" t="s">
        <v>1404</v>
      </c>
      <c r="K123" s="276"/>
    </row>
    <row r="124" spans="2:11" s="1" customFormat="1" ht="17.25" customHeight="1">
      <c r="B124" s="275"/>
      <c r="C124" s="249" t="s">
        <v>1405</v>
      </c>
      <c r="D124" s="249"/>
      <c r="E124" s="249"/>
      <c r="F124" s="250" t="s">
        <v>1406</v>
      </c>
      <c r="G124" s="251"/>
      <c r="H124" s="249"/>
      <c r="I124" s="249"/>
      <c r="J124" s="249" t="s">
        <v>1407</v>
      </c>
      <c r="K124" s="276"/>
    </row>
    <row r="125" spans="2:11" s="1" customFormat="1" ht="5.25" customHeight="1">
      <c r="B125" s="277"/>
      <c r="C125" s="252"/>
      <c r="D125" s="252"/>
      <c r="E125" s="252"/>
      <c r="F125" s="252"/>
      <c r="G125" s="278"/>
      <c r="H125" s="252"/>
      <c r="I125" s="252"/>
      <c r="J125" s="252"/>
      <c r="K125" s="279"/>
    </row>
    <row r="126" spans="2:11" s="1" customFormat="1" ht="15" customHeight="1">
      <c r="B126" s="277"/>
      <c r="C126" s="234" t="s">
        <v>1411</v>
      </c>
      <c r="D126" s="254"/>
      <c r="E126" s="254"/>
      <c r="F126" s="255" t="s">
        <v>1408</v>
      </c>
      <c r="G126" s="234"/>
      <c r="H126" s="234" t="s">
        <v>1448</v>
      </c>
      <c r="I126" s="234" t="s">
        <v>1410</v>
      </c>
      <c r="J126" s="234">
        <v>120</v>
      </c>
      <c r="K126" s="280"/>
    </row>
    <row r="127" spans="2:11" s="1" customFormat="1" ht="15" customHeight="1">
      <c r="B127" s="277"/>
      <c r="C127" s="234" t="s">
        <v>1457</v>
      </c>
      <c r="D127" s="234"/>
      <c r="E127" s="234"/>
      <c r="F127" s="255" t="s">
        <v>1408</v>
      </c>
      <c r="G127" s="234"/>
      <c r="H127" s="234" t="s">
        <v>1458</v>
      </c>
      <c r="I127" s="234" t="s">
        <v>1410</v>
      </c>
      <c r="J127" s="234" t="s">
        <v>1459</v>
      </c>
      <c r="K127" s="280"/>
    </row>
    <row r="128" spans="2:11" s="1" customFormat="1" ht="15" customHeight="1">
      <c r="B128" s="277"/>
      <c r="C128" s="234" t="s">
        <v>88</v>
      </c>
      <c r="D128" s="234"/>
      <c r="E128" s="234"/>
      <c r="F128" s="255" t="s">
        <v>1408</v>
      </c>
      <c r="G128" s="234"/>
      <c r="H128" s="234" t="s">
        <v>1460</v>
      </c>
      <c r="I128" s="234" t="s">
        <v>1410</v>
      </c>
      <c r="J128" s="234" t="s">
        <v>1459</v>
      </c>
      <c r="K128" s="280"/>
    </row>
    <row r="129" spans="2:11" s="1" customFormat="1" ht="15" customHeight="1">
      <c r="B129" s="277"/>
      <c r="C129" s="234" t="s">
        <v>1419</v>
      </c>
      <c r="D129" s="234"/>
      <c r="E129" s="234"/>
      <c r="F129" s="255" t="s">
        <v>1414</v>
      </c>
      <c r="G129" s="234"/>
      <c r="H129" s="234" t="s">
        <v>1420</v>
      </c>
      <c r="I129" s="234" t="s">
        <v>1410</v>
      </c>
      <c r="J129" s="234">
        <v>15</v>
      </c>
      <c r="K129" s="280"/>
    </row>
    <row r="130" spans="2:11" s="1" customFormat="1" ht="15" customHeight="1">
      <c r="B130" s="277"/>
      <c r="C130" s="258" t="s">
        <v>1421</v>
      </c>
      <c r="D130" s="258"/>
      <c r="E130" s="258"/>
      <c r="F130" s="259" t="s">
        <v>1414</v>
      </c>
      <c r="G130" s="258"/>
      <c r="H130" s="258" t="s">
        <v>1422</v>
      </c>
      <c r="I130" s="258" t="s">
        <v>1410</v>
      </c>
      <c r="J130" s="258">
        <v>15</v>
      </c>
      <c r="K130" s="280"/>
    </row>
    <row r="131" spans="2:11" s="1" customFormat="1" ht="15" customHeight="1">
      <c r="B131" s="277"/>
      <c r="C131" s="258" t="s">
        <v>1423</v>
      </c>
      <c r="D131" s="258"/>
      <c r="E131" s="258"/>
      <c r="F131" s="259" t="s">
        <v>1414</v>
      </c>
      <c r="G131" s="258"/>
      <c r="H131" s="258" t="s">
        <v>1424</v>
      </c>
      <c r="I131" s="258" t="s">
        <v>1410</v>
      </c>
      <c r="J131" s="258">
        <v>20</v>
      </c>
      <c r="K131" s="280"/>
    </row>
    <row r="132" spans="2:11" s="1" customFormat="1" ht="15" customHeight="1">
      <c r="B132" s="277"/>
      <c r="C132" s="258" t="s">
        <v>1425</v>
      </c>
      <c r="D132" s="258"/>
      <c r="E132" s="258"/>
      <c r="F132" s="259" t="s">
        <v>1414</v>
      </c>
      <c r="G132" s="258"/>
      <c r="H132" s="258" t="s">
        <v>1426</v>
      </c>
      <c r="I132" s="258" t="s">
        <v>1410</v>
      </c>
      <c r="J132" s="258">
        <v>20</v>
      </c>
      <c r="K132" s="280"/>
    </row>
    <row r="133" spans="2:11" s="1" customFormat="1" ht="15" customHeight="1">
      <c r="B133" s="277"/>
      <c r="C133" s="234" t="s">
        <v>1413</v>
      </c>
      <c r="D133" s="234"/>
      <c r="E133" s="234"/>
      <c r="F133" s="255" t="s">
        <v>1414</v>
      </c>
      <c r="G133" s="234"/>
      <c r="H133" s="234" t="s">
        <v>1448</v>
      </c>
      <c r="I133" s="234" t="s">
        <v>1410</v>
      </c>
      <c r="J133" s="234">
        <v>50</v>
      </c>
      <c r="K133" s="280"/>
    </row>
    <row r="134" spans="2:11" s="1" customFormat="1" ht="15" customHeight="1">
      <c r="B134" s="277"/>
      <c r="C134" s="234" t="s">
        <v>1427</v>
      </c>
      <c r="D134" s="234"/>
      <c r="E134" s="234"/>
      <c r="F134" s="255" t="s">
        <v>1414</v>
      </c>
      <c r="G134" s="234"/>
      <c r="H134" s="234" t="s">
        <v>1448</v>
      </c>
      <c r="I134" s="234" t="s">
        <v>1410</v>
      </c>
      <c r="J134" s="234">
        <v>50</v>
      </c>
      <c r="K134" s="280"/>
    </row>
    <row r="135" spans="2:11" s="1" customFormat="1" ht="15" customHeight="1">
      <c r="B135" s="277"/>
      <c r="C135" s="234" t="s">
        <v>1433</v>
      </c>
      <c r="D135" s="234"/>
      <c r="E135" s="234"/>
      <c r="F135" s="255" t="s">
        <v>1414</v>
      </c>
      <c r="G135" s="234"/>
      <c r="H135" s="234" t="s">
        <v>1448</v>
      </c>
      <c r="I135" s="234" t="s">
        <v>1410</v>
      </c>
      <c r="J135" s="234">
        <v>50</v>
      </c>
      <c r="K135" s="280"/>
    </row>
    <row r="136" spans="2:11" s="1" customFormat="1" ht="15" customHeight="1">
      <c r="B136" s="277"/>
      <c r="C136" s="234" t="s">
        <v>1435</v>
      </c>
      <c r="D136" s="234"/>
      <c r="E136" s="234"/>
      <c r="F136" s="255" t="s">
        <v>1414</v>
      </c>
      <c r="G136" s="234"/>
      <c r="H136" s="234" t="s">
        <v>1448</v>
      </c>
      <c r="I136" s="234" t="s">
        <v>1410</v>
      </c>
      <c r="J136" s="234">
        <v>50</v>
      </c>
      <c r="K136" s="280"/>
    </row>
    <row r="137" spans="2:11" s="1" customFormat="1" ht="15" customHeight="1">
      <c r="B137" s="277"/>
      <c r="C137" s="234" t="s">
        <v>1436</v>
      </c>
      <c r="D137" s="234"/>
      <c r="E137" s="234"/>
      <c r="F137" s="255" t="s">
        <v>1414</v>
      </c>
      <c r="G137" s="234"/>
      <c r="H137" s="234" t="s">
        <v>1461</v>
      </c>
      <c r="I137" s="234" t="s">
        <v>1410</v>
      </c>
      <c r="J137" s="234">
        <v>255</v>
      </c>
      <c r="K137" s="280"/>
    </row>
    <row r="138" spans="2:11" s="1" customFormat="1" ht="15" customHeight="1">
      <c r="B138" s="277"/>
      <c r="C138" s="234" t="s">
        <v>1438</v>
      </c>
      <c r="D138" s="234"/>
      <c r="E138" s="234"/>
      <c r="F138" s="255" t="s">
        <v>1408</v>
      </c>
      <c r="G138" s="234"/>
      <c r="H138" s="234" t="s">
        <v>1462</v>
      </c>
      <c r="I138" s="234" t="s">
        <v>1440</v>
      </c>
      <c r="J138" s="234"/>
      <c r="K138" s="280"/>
    </row>
    <row r="139" spans="2:11" s="1" customFormat="1" ht="15" customHeight="1">
      <c r="B139" s="277"/>
      <c r="C139" s="234" t="s">
        <v>1441</v>
      </c>
      <c r="D139" s="234"/>
      <c r="E139" s="234"/>
      <c r="F139" s="255" t="s">
        <v>1408</v>
      </c>
      <c r="G139" s="234"/>
      <c r="H139" s="234" t="s">
        <v>1463</v>
      </c>
      <c r="I139" s="234" t="s">
        <v>1443</v>
      </c>
      <c r="J139" s="234"/>
      <c r="K139" s="280"/>
    </row>
    <row r="140" spans="2:11" s="1" customFormat="1" ht="15" customHeight="1">
      <c r="B140" s="277"/>
      <c r="C140" s="234" t="s">
        <v>1444</v>
      </c>
      <c r="D140" s="234"/>
      <c r="E140" s="234"/>
      <c r="F140" s="255" t="s">
        <v>1408</v>
      </c>
      <c r="G140" s="234"/>
      <c r="H140" s="234" t="s">
        <v>1444</v>
      </c>
      <c r="I140" s="234" t="s">
        <v>1443</v>
      </c>
      <c r="J140" s="234"/>
      <c r="K140" s="280"/>
    </row>
    <row r="141" spans="2:11" s="1" customFormat="1" ht="15" customHeight="1">
      <c r="B141" s="277"/>
      <c r="C141" s="234" t="s">
        <v>36</v>
      </c>
      <c r="D141" s="234"/>
      <c r="E141" s="234"/>
      <c r="F141" s="255" t="s">
        <v>1408</v>
      </c>
      <c r="G141" s="234"/>
      <c r="H141" s="234" t="s">
        <v>1464</v>
      </c>
      <c r="I141" s="234" t="s">
        <v>1443</v>
      </c>
      <c r="J141" s="234"/>
      <c r="K141" s="280"/>
    </row>
    <row r="142" spans="2:11" s="1" customFormat="1" ht="15" customHeight="1">
      <c r="B142" s="277"/>
      <c r="C142" s="234" t="s">
        <v>1465</v>
      </c>
      <c r="D142" s="234"/>
      <c r="E142" s="234"/>
      <c r="F142" s="255" t="s">
        <v>1408</v>
      </c>
      <c r="G142" s="234"/>
      <c r="H142" s="234" t="s">
        <v>1466</v>
      </c>
      <c r="I142" s="234" t="s">
        <v>1443</v>
      </c>
      <c r="J142" s="234"/>
      <c r="K142" s="280"/>
    </row>
    <row r="143" spans="2:11" s="1" customFormat="1" ht="15" customHeight="1">
      <c r="B143" s="281"/>
      <c r="C143" s="282"/>
      <c r="D143" s="282"/>
      <c r="E143" s="282"/>
      <c r="F143" s="282"/>
      <c r="G143" s="282"/>
      <c r="H143" s="282"/>
      <c r="I143" s="282"/>
      <c r="J143" s="282"/>
      <c r="K143" s="283"/>
    </row>
    <row r="144" spans="2:11" s="1" customFormat="1" ht="18.75" customHeight="1">
      <c r="B144" s="268"/>
      <c r="C144" s="268"/>
      <c r="D144" s="268"/>
      <c r="E144" s="268"/>
      <c r="F144" s="269"/>
      <c r="G144" s="268"/>
      <c r="H144" s="268"/>
      <c r="I144" s="268"/>
      <c r="J144" s="268"/>
      <c r="K144" s="268"/>
    </row>
    <row r="145" spans="2:11" s="1" customFormat="1" ht="18.75" customHeight="1">
      <c r="B145" s="241"/>
      <c r="C145" s="241"/>
      <c r="D145" s="241"/>
      <c r="E145" s="241"/>
      <c r="F145" s="241"/>
      <c r="G145" s="241"/>
      <c r="H145" s="241"/>
      <c r="I145" s="241"/>
      <c r="J145" s="241"/>
      <c r="K145" s="241"/>
    </row>
    <row r="146" spans="2:11" s="1" customFormat="1" ht="7.5" customHeight="1">
      <c r="B146" s="242"/>
      <c r="C146" s="243"/>
      <c r="D146" s="243"/>
      <c r="E146" s="243"/>
      <c r="F146" s="243"/>
      <c r="G146" s="243"/>
      <c r="H146" s="243"/>
      <c r="I146" s="243"/>
      <c r="J146" s="243"/>
      <c r="K146" s="244"/>
    </row>
    <row r="147" spans="2:11" s="1" customFormat="1" ht="45" customHeight="1">
      <c r="B147" s="245"/>
      <c r="C147" s="352" t="s">
        <v>1467</v>
      </c>
      <c r="D147" s="352"/>
      <c r="E147" s="352"/>
      <c r="F147" s="352"/>
      <c r="G147" s="352"/>
      <c r="H147" s="352"/>
      <c r="I147" s="352"/>
      <c r="J147" s="352"/>
      <c r="K147" s="246"/>
    </row>
    <row r="148" spans="2:11" s="1" customFormat="1" ht="17.25" customHeight="1">
      <c r="B148" s="245"/>
      <c r="C148" s="247" t="s">
        <v>1402</v>
      </c>
      <c r="D148" s="247"/>
      <c r="E148" s="247"/>
      <c r="F148" s="247" t="s">
        <v>1403</v>
      </c>
      <c r="G148" s="248"/>
      <c r="H148" s="247" t="s">
        <v>52</v>
      </c>
      <c r="I148" s="247" t="s">
        <v>55</v>
      </c>
      <c r="J148" s="247" t="s">
        <v>1404</v>
      </c>
      <c r="K148" s="246"/>
    </row>
    <row r="149" spans="2:11" s="1" customFormat="1" ht="17.25" customHeight="1">
      <c r="B149" s="245"/>
      <c r="C149" s="249" t="s">
        <v>1405</v>
      </c>
      <c r="D149" s="249"/>
      <c r="E149" s="249"/>
      <c r="F149" s="250" t="s">
        <v>1406</v>
      </c>
      <c r="G149" s="251"/>
      <c r="H149" s="249"/>
      <c r="I149" s="249"/>
      <c r="J149" s="249" t="s">
        <v>1407</v>
      </c>
      <c r="K149" s="246"/>
    </row>
    <row r="150" spans="2:11" s="1" customFormat="1" ht="5.25" customHeight="1">
      <c r="B150" s="257"/>
      <c r="C150" s="252"/>
      <c r="D150" s="252"/>
      <c r="E150" s="252"/>
      <c r="F150" s="252"/>
      <c r="G150" s="253"/>
      <c r="H150" s="252"/>
      <c r="I150" s="252"/>
      <c r="J150" s="252"/>
      <c r="K150" s="280"/>
    </row>
    <row r="151" spans="2:11" s="1" customFormat="1" ht="15" customHeight="1">
      <c r="B151" s="257"/>
      <c r="C151" s="284" t="s">
        <v>1411</v>
      </c>
      <c r="D151" s="234"/>
      <c r="E151" s="234"/>
      <c r="F151" s="285" t="s">
        <v>1408</v>
      </c>
      <c r="G151" s="234"/>
      <c r="H151" s="284" t="s">
        <v>1448</v>
      </c>
      <c r="I151" s="284" t="s">
        <v>1410</v>
      </c>
      <c r="J151" s="284">
        <v>120</v>
      </c>
      <c r="K151" s="280"/>
    </row>
    <row r="152" spans="2:11" s="1" customFormat="1" ht="15" customHeight="1">
      <c r="B152" s="257"/>
      <c r="C152" s="284" t="s">
        <v>1457</v>
      </c>
      <c r="D152" s="234"/>
      <c r="E152" s="234"/>
      <c r="F152" s="285" t="s">
        <v>1408</v>
      </c>
      <c r="G152" s="234"/>
      <c r="H152" s="284" t="s">
        <v>1468</v>
      </c>
      <c r="I152" s="284" t="s">
        <v>1410</v>
      </c>
      <c r="J152" s="284" t="s">
        <v>1459</v>
      </c>
      <c r="K152" s="280"/>
    </row>
    <row r="153" spans="2:11" s="1" customFormat="1" ht="15" customHeight="1">
      <c r="B153" s="257"/>
      <c r="C153" s="284" t="s">
        <v>88</v>
      </c>
      <c r="D153" s="234"/>
      <c r="E153" s="234"/>
      <c r="F153" s="285" t="s">
        <v>1408</v>
      </c>
      <c r="G153" s="234"/>
      <c r="H153" s="284" t="s">
        <v>1469</v>
      </c>
      <c r="I153" s="284" t="s">
        <v>1410</v>
      </c>
      <c r="J153" s="284" t="s">
        <v>1459</v>
      </c>
      <c r="K153" s="280"/>
    </row>
    <row r="154" spans="2:11" s="1" customFormat="1" ht="15" customHeight="1">
      <c r="B154" s="257"/>
      <c r="C154" s="284" t="s">
        <v>1413</v>
      </c>
      <c r="D154" s="234"/>
      <c r="E154" s="234"/>
      <c r="F154" s="285" t="s">
        <v>1414</v>
      </c>
      <c r="G154" s="234"/>
      <c r="H154" s="284" t="s">
        <v>1448</v>
      </c>
      <c r="I154" s="284" t="s">
        <v>1410</v>
      </c>
      <c r="J154" s="284">
        <v>50</v>
      </c>
      <c r="K154" s="280"/>
    </row>
    <row r="155" spans="2:11" s="1" customFormat="1" ht="15" customHeight="1">
      <c r="B155" s="257"/>
      <c r="C155" s="284" t="s">
        <v>1416</v>
      </c>
      <c r="D155" s="234"/>
      <c r="E155" s="234"/>
      <c r="F155" s="285" t="s">
        <v>1408</v>
      </c>
      <c r="G155" s="234"/>
      <c r="H155" s="284" t="s">
        <v>1448</v>
      </c>
      <c r="I155" s="284" t="s">
        <v>1418</v>
      </c>
      <c r="J155" s="284"/>
      <c r="K155" s="280"/>
    </row>
    <row r="156" spans="2:11" s="1" customFormat="1" ht="15" customHeight="1">
      <c r="B156" s="257"/>
      <c r="C156" s="284" t="s">
        <v>1427</v>
      </c>
      <c r="D156" s="234"/>
      <c r="E156" s="234"/>
      <c r="F156" s="285" t="s">
        <v>1414</v>
      </c>
      <c r="G156" s="234"/>
      <c r="H156" s="284" t="s">
        <v>1448</v>
      </c>
      <c r="I156" s="284" t="s">
        <v>1410</v>
      </c>
      <c r="J156" s="284">
        <v>50</v>
      </c>
      <c r="K156" s="280"/>
    </row>
    <row r="157" spans="2:11" s="1" customFormat="1" ht="15" customHeight="1">
      <c r="B157" s="257"/>
      <c r="C157" s="284" t="s">
        <v>1435</v>
      </c>
      <c r="D157" s="234"/>
      <c r="E157" s="234"/>
      <c r="F157" s="285" t="s">
        <v>1414</v>
      </c>
      <c r="G157" s="234"/>
      <c r="H157" s="284" t="s">
        <v>1448</v>
      </c>
      <c r="I157" s="284" t="s">
        <v>1410</v>
      </c>
      <c r="J157" s="284">
        <v>50</v>
      </c>
      <c r="K157" s="280"/>
    </row>
    <row r="158" spans="2:11" s="1" customFormat="1" ht="15" customHeight="1">
      <c r="B158" s="257"/>
      <c r="C158" s="284" t="s">
        <v>1433</v>
      </c>
      <c r="D158" s="234"/>
      <c r="E158" s="234"/>
      <c r="F158" s="285" t="s">
        <v>1414</v>
      </c>
      <c r="G158" s="234"/>
      <c r="H158" s="284" t="s">
        <v>1448</v>
      </c>
      <c r="I158" s="284" t="s">
        <v>1410</v>
      </c>
      <c r="J158" s="284">
        <v>50</v>
      </c>
      <c r="K158" s="280"/>
    </row>
    <row r="159" spans="2:11" s="1" customFormat="1" ht="15" customHeight="1">
      <c r="B159" s="257"/>
      <c r="C159" s="284" t="s">
        <v>97</v>
      </c>
      <c r="D159" s="234"/>
      <c r="E159" s="234"/>
      <c r="F159" s="285" t="s">
        <v>1408</v>
      </c>
      <c r="G159" s="234"/>
      <c r="H159" s="284" t="s">
        <v>1470</v>
      </c>
      <c r="I159" s="284" t="s">
        <v>1410</v>
      </c>
      <c r="J159" s="284" t="s">
        <v>1471</v>
      </c>
      <c r="K159" s="280"/>
    </row>
    <row r="160" spans="2:11" s="1" customFormat="1" ht="15" customHeight="1">
      <c r="B160" s="257"/>
      <c r="C160" s="284" t="s">
        <v>1472</v>
      </c>
      <c r="D160" s="234"/>
      <c r="E160" s="234"/>
      <c r="F160" s="285" t="s">
        <v>1408</v>
      </c>
      <c r="G160" s="234"/>
      <c r="H160" s="284" t="s">
        <v>1473</v>
      </c>
      <c r="I160" s="284" t="s">
        <v>1443</v>
      </c>
      <c r="J160" s="284"/>
      <c r="K160" s="280"/>
    </row>
    <row r="161" spans="2:11" s="1" customFormat="1" ht="15" customHeight="1">
      <c r="B161" s="286"/>
      <c r="C161" s="266"/>
      <c r="D161" s="266"/>
      <c r="E161" s="266"/>
      <c r="F161" s="266"/>
      <c r="G161" s="266"/>
      <c r="H161" s="266"/>
      <c r="I161" s="266"/>
      <c r="J161" s="266"/>
      <c r="K161" s="287"/>
    </row>
    <row r="162" spans="2:11" s="1" customFormat="1" ht="18.75" customHeight="1">
      <c r="B162" s="268"/>
      <c r="C162" s="278"/>
      <c r="D162" s="278"/>
      <c r="E162" s="278"/>
      <c r="F162" s="288"/>
      <c r="G162" s="278"/>
      <c r="H162" s="278"/>
      <c r="I162" s="278"/>
      <c r="J162" s="278"/>
      <c r="K162" s="268"/>
    </row>
    <row r="163" spans="2:11" s="1" customFormat="1" ht="18.75" customHeight="1">
      <c r="B163" s="241"/>
      <c r="C163" s="241"/>
      <c r="D163" s="241"/>
      <c r="E163" s="241"/>
      <c r="F163" s="241"/>
      <c r="G163" s="241"/>
      <c r="H163" s="241"/>
      <c r="I163" s="241"/>
      <c r="J163" s="241"/>
      <c r="K163" s="241"/>
    </row>
    <row r="164" spans="2:11" s="1" customFormat="1" ht="7.5" customHeight="1">
      <c r="B164" s="223"/>
      <c r="C164" s="224"/>
      <c r="D164" s="224"/>
      <c r="E164" s="224"/>
      <c r="F164" s="224"/>
      <c r="G164" s="224"/>
      <c r="H164" s="224"/>
      <c r="I164" s="224"/>
      <c r="J164" s="224"/>
      <c r="K164" s="225"/>
    </row>
    <row r="165" spans="2:11" s="1" customFormat="1" ht="45" customHeight="1">
      <c r="B165" s="226"/>
      <c r="C165" s="350" t="s">
        <v>1474</v>
      </c>
      <c r="D165" s="350"/>
      <c r="E165" s="350"/>
      <c r="F165" s="350"/>
      <c r="G165" s="350"/>
      <c r="H165" s="350"/>
      <c r="I165" s="350"/>
      <c r="J165" s="350"/>
      <c r="K165" s="227"/>
    </row>
    <row r="166" spans="2:11" s="1" customFormat="1" ht="17.25" customHeight="1">
      <c r="B166" s="226"/>
      <c r="C166" s="247" t="s">
        <v>1402</v>
      </c>
      <c r="D166" s="247"/>
      <c r="E166" s="247"/>
      <c r="F166" s="247" t="s">
        <v>1403</v>
      </c>
      <c r="G166" s="289"/>
      <c r="H166" s="290" t="s">
        <v>52</v>
      </c>
      <c r="I166" s="290" t="s">
        <v>55</v>
      </c>
      <c r="J166" s="247" t="s">
        <v>1404</v>
      </c>
      <c r="K166" s="227"/>
    </row>
    <row r="167" spans="2:11" s="1" customFormat="1" ht="17.25" customHeight="1">
      <c r="B167" s="228"/>
      <c r="C167" s="249" t="s">
        <v>1405</v>
      </c>
      <c r="D167" s="249"/>
      <c r="E167" s="249"/>
      <c r="F167" s="250" t="s">
        <v>1406</v>
      </c>
      <c r="G167" s="291"/>
      <c r="H167" s="292"/>
      <c r="I167" s="292"/>
      <c r="J167" s="249" t="s">
        <v>1407</v>
      </c>
      <c r="K167" s="229"/>
    </row>
    <row r="168" spans="2:11" s="1" customFormat="1" ht="5.25" customHeight="1">
      <c r="B168" s="257"/>
      <c r="C168" s="252"/>
      <c r="D168" s="252"/>
      <c r="E168" s="252"/>
      <c r="F168" s="252"/>
      <c r="G168" s="253"/>
      <c r="H168" s="252"/>
      <c r="I168" s="252"/>
      <c r="J168" s="252"/>
      <c r="K168" s="280"/>
    </row>
    <row r="169" spans="2:11" s="1" customFormat="1" ht="15" customHeight="1">
      <c r="B169" s="257"/>
      <c r="C169" s="234" t="s">
        <v>1411</v>
      </c>
      <c r="D169" s="234"/>
      <c r="E169" s="234"/>
      <c r="F169" s="255" t="s">
        <v>1408</v>
      </c>
      <c r="G169" s="234"/>
      <c r="H169" s="234" t="s">
        <v>1448</v>
      </c>
      <c r="I169" s="234" t="s">
        <v>1410</v>
      </c>
      <c r="J169" s="234">
        <v>120</v>
      </c>
      <c r="K169" s="280"/>
    </row>
    <row r="170" spans="2:11" s="1" customFormat="1" ht="15" customHeight="1">
      <c r="B170" s="257"/>
      <c r="C170" s="234" t="s">
        <v>1457</v>
      </c>
      <c r="D170" s="234"/>
      <c r="E170" s="234"/>
      <c r="F170" s="255" t="s">
        <v>1408</v>
      </c>
      <c r="G170" s="234"/>
      <c r="H170" s="234" t="s">
        <v>1458</v>
      </c>
      <c r="I170" s="234" t="s">
        <v>1410</v>
      </c>
      <c r="J170" s="234" t="s">
        <v>1459</v>
      </c>
      <c r="K170" s="280"/>
    </row>
    <row r="171" spans="2:11" s="1" customFormat="1" ht="15" customHeight="1">
      <c r="B171" s="257"/>
      <c r="C171" s="234" t="s">
        <v>88</v>
      </c>
      <c r="D171" s="234"/>
      <c r="E171" s="234"/>
      <c r="F171" s="255" t="s">
        <v>1408</v>
      </c>
      <c r="G171" s="234"/>
      <c r="H171" s="234" t="s">
        <v>1475</v>
      </c>
      <c r="I171" s="234" t="s">
        <v>1410</v>
      </c>
      <c r="J171" s="234" t="s">
        <v>1459</v>
      </c>
      <c r="K171" s="280"/>
    </row>
    <row r="172" spans="2:11" s="1" customFormat="1" ht="15" customHeight="1">
      <c r="B172" s="257"/>
      <c r="C172" s="234" t="s">
        <v>1413</v>
      </c>
      <c r="D172" s="234"/>
      <c r="E172" s="234"/>
      <c r="F172" s="255" t="s">
        <v>1414</v>
      </c>
      <c r="G172" s="234"/>
      <c r="H172" s="234" t="s">
        <v>1475</v>
      </c>
      <c r="I172" s="234" t="s">
        <v>1410</v>
      </c>
      <c r="J172" s="234">
        <v>50</v>
      </c>
      <c r="K172" s="280"/>
    </row>
    <row r="173" spans="2:11" s="1" customFormat="1" ht="15" customHeight="1">
      <c r="B173" s="257"/>
      <c r="C173" s="234" t="s">
        <v>1416</v>
      </c>
      <c r="D173" s="234"/>
      <c r="E173" s="234"/>
      <c r="F173" s="255" t="s">
        <v>1408</v>
      </c>
      <c r="G173" s="234"/>
      <c r="H173" s="234" t="s">
        <v>1475</v>
      </c>
      <c r="I173" s="234" t="s">
        <v>1418</v>
      </c>
      <c r="J173" s="234"/>
      <c r="K173" s="280"/>
    </row>
    <row r="174" spans="2:11" s="1" customFormat="1" ht="15" customHeight="1">
      <c r="B174" s="257"/>
      <c r="C174" s="234" t="s">
        <v>1427</v>
      </c>
      <c r="D174" s="234"/>
      <c r="E174" s="234"/>
      <c r="F174" s="255" t="s">
        <v>1414</v>
      </c>
      <c r="G174" s="234"/>
      <c r="H174" s="234" t="s">
        <v>1475</v>
      </c>
      <c r="I174" s="234" t="s">
        <v>1410</v>
      </c>
      <c r="J174" s="234">
        <v>50</v>
      </c>
      <c r="K174" s="280"/>
    </row>
    <row r="175" spans="2:11" s="1" customFormat="1" ht="15" customHeight="1">
      <c r="B175" s="257"/>
      <c r="C175" s="234" t="s">
        <v>1435</v>
      </c>
      <c r="D175" s="234"/>
      <c r="E175" s="234"/>
      <c r="F175" s="255" t="s">
        <v>1414</v>
      </c>
      <c r="G175" s="234"/>
      <c r="H175" s="234" t="s">
        <v>1475</v>
      </c>
      <c r="I175" s="234" t="s">
        <v>1410</v>
      </c>
      <c r="J175" s="234">
        <v>50</v>
      </c>
      <c r="K175" s="280"/>
    </row>
    <row r="176" spans="2:11" s="1" customFormat="1" ht="15" customHeight="1">
      <c r="B176" s="257"/>
      <c r="C176" s="234" t="s">
        <v>1433</v>
      </c>
      <c r="D176" s="234"/>
      <c r="E176" s="234"/>
      <c r="F176" s="255" t="s">
        <v>1414</v>
      </c>
      <c r="G176" s="234"/>
      <c r="H176" s="234" t="s">
        <v>1475</v>
      </c>
      <c r="I176" s="234" t="s">
        <v>1410</v>
      </c>
      <c r="J176" s="234">
        <v>50</v>
      </c>
      <c r="K176" s="280"/>
    </row>
    <row r="177" spans="2:11" s="1" customFormat="1" ht="15" customHeight="1">
      <c r="B177" s="257"/>
      <c r="C177" s="234" t="s">
        <v>103</v>
      </c>
      <c r="D177" s="234"/>
      <c r="E177" s="234"/>
      <c r="F177" s="255" t="s">
        <v>1408</v>
      </c>
      <c r="G177" s="234"/>
      <c r="H177" s="234" t="s">
        <v>1476</v>
      </c>
      <c r="I177" s="234" t="s">
        <v>1477</v>
      </c>
      <c r="J177" s="234"/>
      <c r="K177" s="280"/>
    </row>
    <row r="178" spans="2:11" s="1" customFormat="1" ht="15" customHeight="1">
      <c r="B178" s="257"/>
      <c r="C178" s="234" t="s">
        <v>55</v>
      </c>
      <c r="D178" s="234"/>
      <c r="E178" s="234"/>
      <c r="F178" s="255" t="s">
        <v>1408</v>
      </c>
      <c r="G178" s="234"/>
      <c r="H178" s="234" t="s">
        <v>1478</v>
      </c>
      <c r="I178" s="234" t="s">
        <v>1479</v>
      </c>
      <c r="J178" s="234">
        <v>1</v>
      </c>
      <c r="K178" s="280"/>
    </row>
    <row r="179" spans="2:11" s="1" customFormat="1" ht="15" customHeight="1">
      <c r="B179" s="257"/>
      <c r="C179" s="234" t="s">
        <v>51</v>
      </c>
      <c r="D179" s="234"/>
      <c r="E179" s="234"/>
      <c r="F179" s="255" t="s">
        <v>1408</v>
      </c>
      <c r="G179" s="234"/>
      <c r="H179" s="234" t="s">
        <v>1480</v>
      </c>
      <c r="I179" s="234" t="s">
        <v>1410</v>
      </c>
      <c r="J179" s="234">
        <v>20</v>
      </c>
      <c r="K179" s="280"/>
    </row>
    <row r="180" spans="2:11" s="1" customFormat="1" ht="15" customHeight="1">
      <c r="B180" s="257"/>
      <c r="C180" s="234" t="s">
        <v>52</v>
      </c>
      <c r="D180" s="234"/>
      <c r="E180" s="234"/>
      <c r="F180" s="255" t="s">
        <v>1408</v>
      </c>
      <c r="G180" s="234"/>
      <c r="H180" s="234" t="s">
        <v>1481</v>
      </c>
      <c r="I180" s="234" t="s">
        <v>1410</v>
      </c>
      <c r="J180" s="234">
        <v>255</v>
      </c>
      <c r="K180" s="280"/>
    </row>
    <row r="181" spans="2:11" s="1" customFormat="1" ht="15" customHeight="1">
      <c r="B181" s="257"/>
      <c r="C181" s="234" t="s">
        <v>104</v>
      </c>
      <c r="D181" s="234"/>
      <c r="E181" s="234"/>
      <c r="F181" s="255" t="s">
        <v>1408</v>
      </c>
      <c r="G181" s="234"/>
      <c r="H181" s="234" t="s">
        <v>1372</v>
      </c>
      <c r="I181" s="234" t="s">
        <v>1410</v>
      </c>
      <c r="J181" s="234">
        <v>10</v>
      </c>
      <c r="K181" s="280"/>
    </row>
    <row r="182" spans="2:11" s="1" customFormat="1" ht="15" customHeight="1">
      <c r="B182" s="257"/>
      <c r="C182" s="234" t="s">
        <v>105</v>
      </c>
      <c r="D182" s="234"/>
      <c r="E182" s="234"/>
      <c r="F182" s="255" t="s">
        <v>1408</v>
      </c>
      <c r="G182" s="234"/>
      <c r="H182" s="234" t="s">
        <v>1482</v>
      </c>
      <c r="I182" s="234" t="s">
        <v>1443</v>
      </c>
      <c r="J182" s="234"/>
      <c r="K182" s="280"/>
    </row>
    <row r="183" spans="2:11" s="1" customFormat="1" ht="15" customHeight="1">
      <c r="B183" s="257"/>
      <c r="C183" s="234" t="s">
        <v>1483</v>
      </c>
      <c r="D183" s="234"/>
      <c r="E183" s="234"/>
      <c r="F183" s="255" t="s">
        <v>1408</v>
      </c>
      <c r="G183" s="234"/>
      <c r="H183" s="234" t="s">
        <v>1484</v>
      </c>
      <c r="I183" s="234" t="s">
        <v>1443</v>
      </c>
      <c r="J183" s="234"/>
      <c r="K183" s="280"/>
    </row>
    <row r="184" spans="2:11" s="1" customFormat="1" ht="15" customHeight="1">
      <c r="B184" s="257"/>
      <c r="C184" s="234" t="s">
        <v>1472</v>
      </c>
      <c r="D184" s="234"/>
      <c r="E184" s="234"/>
      <c r="F184" s="255" t="s">
        <v>1408</v>
      </c>
      <c r="G184" s="234"/>
      <c r="H184" s="234" t="s">
        <v>1485</v>
      </c>
      <c r="I184" s="234" t="s">
        <v>1443</v>
      </c>
      <c r="J184" s="234"/>
      <c r="K184" s="280"/>
    </row>
    <row r="185" spans="2:11" s="1" customFormat="1" ht="15" customHeight="1">
      <c r="B185" s="257"/>
      <c r="C185" s="234" t="s">
        <v>107</v>
      </c>
      <c r="D185" s="234"/>
      <c r="E185" s="234"/>
      <c r="F185" s="255" t="s">
        <v>1414</v>
      </c>
      <c r="G185" s="234"/>
      <c r="H185" s="234" t="s">
        <v>1486</v>
      </c>
      <c r="I185" s="234" t="s">
        <v>1410</v>
      </c>
      <c r="J185" s="234">
        <v>50</v>
      </c>
      <c r="K185" s="280"/>
    </row>
    <row r="186" spans="2:11" s="1" customFormat="1" ht="15" customHeight="1">
      <c r="B186" s="257"/>
      <c r="C186" s="234" t="s">
        <v>1487</v>
      </c>
      <c r="D186" s="234"/>
      <c r="E186" s="234"/>
      <c r="F186" s="255" t="s">
        <v>1414</v>
      </c>
      <c r="G186" s="234"/>
      <c r="H186" s="234" t="s">
        <v>1488</v>
      </c>
      <c r="I186" s="234" t="s">
        <v>1489</v>
      </c>
      <c r="J186" s="234"/>
      <c r="K186" s="280"/>
    </row>
    <row r="187" spans="2:11" s="1" customFormat="1" ht="15" customHeight="1">
      <c r="B187" s="257"/>
      <c r="C187" s="234" t="s">
        <v>1490</v>
      </c>
      <c r="D187" s="234"/>
      <c r="E187" s="234"/>
      <c r="F187" s="255" t="s">
        <v>1414</v>
      </c>
      <c r="G187" s="234"/>
      <c r="H187" s="234" t="s">
        <v>1491</v>
      </c>
      <c r="I187" s="234" t="s">
        <v>1489</v>
      </c>
      <c r="J187" s="234"/>
      <c r="K187" s="280"/>
    </row>
    <row r="188" spans="2:11" s="1" customFormat="1" ht="15" customHeight="1">
      <c r="B188" s="257"/>
      <c r="C188" s="234" t="s">
        <v>1492</v>
      </c>
      <c r="D188" s="234"/>
      <c r="E188" s="234"/>
      <c r="F188" s="255" t="s">
        <v>1414</v>
      </c>
      <c r="G188" s="234"/>
      <c r="H188" s="234" t="s">
        <v>1493</v>
      </c>
      <c r="I188" s="234" t="s">
        <v>1489</v>
      </c>
      <c r="J188" s="234"/>
      <c r="K188" s="280"/>
    </row>
    <row r="189" spans="2:11" s="1" customFormat="1" ht="15" customHeight="1">
      <c r="B189" s="257"/>
      <c r="C189" s="293" t="s">
        <v>1494</v>
      </c>
      <c r="D189" s="234"/>
      <c r="E189" s="234"/>
      <c r="F189" s="255" t="s">
        <v>1414</v>
      </c>
      <c r="G189" s="234"/>
      <c r="H189" s="234" t="s">
        <v>1495</v>
      </c>
      <c r="I189" s="234" t="s">
        <v>1496</v>
      </c>
      <c r="J189" s="294" t="s">
        <v>1497</v>
      </c>
      <c r="K189" s="280"/>
    </row>
    <row r="190" spans="2:11" s="1" customFormat="1" ht="15" customHeight="1">
      <c r="B190" s="257"/>
      <c r="C190" s="293" t="s">
        <v>40</v>
      </c>
      <c r="D190" s="234"/>
      <c r="E190" s="234"/>
      <c r="F190" s="255" t="s">
        <v>1408</v>
      </c>
      <c r="G190" s="234"/>
      <c r="H190" s="231" t="s">
        <v>1498</v>
      </c>
      <c r="I190" s="234" t="s">
        <v>1499</v>
      </c>
      <c r="J190" s="234"/>
      <c r="K190" s="280"/>
    </row>
    <row r="191" spans="2:11" s="1" customFormat="1" ht="15" customHeight="1">
      <c r="B191" s="257"/>
      <c r="C191" s="293" t="s">
        <v>1500</v>
      </c>
      <c r="D191" s="234"/>
      <c r="E191" s="234"/>
      <c r="F191" s="255" t="s">
        <v>1408</v>
      </c>
      <c r="G191" s="234"/>
      <c r="H191" s="234" t="s">
        <v>1501</v>
      </c>
      <c r="I191" s="234" t="s">
        <v>1443</v>
      </c>
      <c r="J191" s="234"/>
      <c r="K191" s="280"/>
    </row>
    <row r="192" spans="2:11" s="1" customFormat="1" ht="15" customHeight="1">
      <c r="B192" s="257"/>
      <c r="C192" s="293" t="s">
        <v>1502</v>
      </c>
      <c r="D192" s="234"/>
      <c r="E192" s="234"/>
      <c r="F192" s="255" t="s">
        <v>1408</v>
      </c>
      <c r="G192" s="234"/>
      <c r="H192" s="234" t="s">
        <v>1503</v>
      </c>
      <c r="I192" s="234" t="s">
        <v>1443</v>
      </c>
      <c r="J192" s="234"/>
      <c r="K192" s="280"/>
    </row>
    <row r="193" spans="2:11" s="1" customFormat="1" ht="15" customHeight="1">
      <c r="B193" s="257"/>
      <c r="C193" s="293" t="s">
        <v>1504</v>
      </c>
      <c r="D193" s="234"/>
      <c r="E193" s="234"/>
      <c r="F193" s="255" t="s">
        <v>1414</v>
      </c>
      <c r="G193" s="234"/>
      <c r="H193" s="234" t="s">
        <v>1505</v>
      </c>
      <c r="I193" s="234" t="s">
        <v>1443</v>
      </c>
      <c r="J193" s="234"/>
      <c r="K193" s="280"/>
    </row>
    <row r="194" spans="2:11" s="1" customFormat="1" ht="15" customHeight="1">
      <c r="B194" s="286"/>
      <c r="C194" s="295"/>
      <c r="D194" s="266"/>
      <c r="E194" s="266"/>
      <c r="F194" s="266"/>
      <c r="G194" s="266"/>
      <c r="H194" s="266"/>
      <c r="I194" s="266"/>
      <c r="J194" s="266"/>
      <c r="K194" s="287"/>
    </row>
    <row r="195" spans="2:11" s="1" customFormat="1" ht="18.75" customHeight="1">
      <c r="B195" s="268"/>
      <c r="C195" s="278"/>
      <c r="D195" s="278"/>
      <c r="E195" s="278"/>
      <c r="F195" s="288"/>
      <c r="G195" s="278"/>
      <c r="H195" s="278"/>
      <c r="I195" s="278"/>
      <c r="J195" s="278"/>
      <c r="K195" s="268"/>
    </row>
    <row r="196" spans="2:11" s="1" customFormat="1" ht="18.75" customHeight="1">
      <c r="B196" s="268"/>
      <c r="C196" s="278"/>
      <c r="D196" s="278"/>
      <c r="E196" s="278"/>
      <c r="F196" s="288"/>
      <c r="G196" s="278"/>
      <c r="H196" s="278"/>
      <c r="I196" s="278"/>
      <c r="J196" s="278"/>
      <c r="K196" s="268"/>
    </row>
    <row r="197" spans="2:11" s="1" customFormat="1" ht="18.75" customHeight="1">
      <c r="B197" s="241"/>
      <c r="C197" s="241"/>
      <c r="D197" s="241"/>
      <c r="E197" s="241"/>
      <c r="F197" s="241"/>
      <c r="G197" s="241"/>
      <c r="H197" s="241"/>
      <c r="I197" s="241"/>
      <c r="J197" s="241"/>
      <c r="K197" s="241"/>
    </row>
    <row r="198" spans="2:11" s="1" customFormat="1" ht="13.5">
      <c r="B198" s="223"/>
      <c r="C198" s="224"/>
      <c r="D198" s="224"/>
      <c r="E198" s="224"/>
      <c r="F198" s="224"/>
      <c r="G198" s="224"/>
      <c r="H198" s="224"/>
      <c r="I198" s="224"/>
      <c r="J198" s="224"/>
      <c r="K198" s="225"/>
    </row>
    <row r="199" spans="2:11" s="1" customFormat="1" ht="21">
      <c r="B199" s="226"/>
      <c r="C199" s="350" t="s">
        <v>1506</v>
      </c>
      <c r="D199" s="350"/>
      <c r="E199" s="350"/>
      <c r="F199" s="350"/>
      <c r="G199" s="350"/>
      <c r="H199" s="350"/>
      <c r="I199" s="350"/>
      <c r="J199" s="350"/>
      <c r="K199" s="227"/>
    </row>
    <row r="200" spans="2:11" s="1" customFormat="1" ht="25.5" customHeight="1">
      <c r="B200" s="226"/>
      <c r="C200" s="296" t="s">
        <v>1507</v>
      </c>
      <c r="D200" s="296"/>
      <c r="E200" s="296"/>
      <c r="F200" s="296" t="s">
        <v>1508</v>
      </c>
      <c r="G200" s="297"/>
      <c r="H200" s="356" t="s">
        <v>1509</v>
      </c>
      <c r="I200" s="356"/>
      <c r="J200" s="356"/>
      <c r="K200" s="227"/>
    </row>
    <row r="201" spans="2:11" s="1" customFormat="1" ht="5.25" customHeight="1">
      <c r="B201" s="257"/>
      <c r="C201" s="252"/>
      <c r="D201" s="252"/>
      <c r="E201" s="252"/>
      <c r="F201" s="252"/>
      <c r="G201" s="278"/>
      <c r="H201" s="252"/>
      <c r="I201" s="252"/>
      <c r="J201" s="252"/>
      <c r="K201" s="280"/>
    </row>
    <row r="202" spans="2:11" s="1" customFormat="1" ht="15" customHeight="1">
      <c r="B202" s="257"/>
      <c r="C202" s="234" t="s">
        <v>1499</v>
      </c>
      <c r="D202" s="234"/>
      <c r="E202" s="234"/>
      <c r="F202" s="255" t="s">
        <v>41</v>
      </c>
      <c r="G202" s="234"/>
      <c r="H202" s="355" t="s">
        <v>1510</v>
      </c>
      <c r="I202" s="355"/>
      <c r="J202" s="355"/>
      <c r="K202" s="280"/>
    </row>
    <row r="203" spans="2:11" s="1" customFormat="1" ht="15" customHeight="1">
      <c r="B203" s="257"/>
      <c r="C203" s="234"/>
      <c r="D203" s="234"/>
      <c r="E203" s="234"/>
      <c r="F203" s="255" t="s">
        <v>42</v>
      </c>
      <c r="G203" s="234"/>
      <c r="H203" s="355" t="s">
        <v>1511</v>
      </c>
      <c r="I203" s="355"/>
      <c r="J203" s="355"/>
      <c r="K203" s="280"/>
    </row>
    <row r="204" spans="2:11" s="1" customFormat="1" ht="15" customHeight="1">
      <c r="B204" s="257"/>
      <c r="C204" s="234"/>
      <c r="D204" s="234"/>
      <c r="E204" s="234"/>
      <c r="F204" s="255" t="s">
        <v>45</v>
      </c>
      <c r="G204" s="234"/>
      <c r="H204" s="355" t="s">
        <v>1512</v>
      </c>
      <c r="I204" s="355"/>
      <c r="J204" s="355"/>
      <c r="K204" s="280"/>
    </row>
    <row r="205" spans="2:11" s="1" customFormat="1" ht="15" customHeight="1">
      <c r="B205" s="257"/>
      <c r="C205" s="234"/>
      <c r="D205" s="234"/>
      <c r="E205" s="234"/>
      <c r="F205" s="255" t="s">
        <v>43</v>
      </c>
      <c r="G205" s="234"/>
      <c r="H205" s="355" t="s">
        <v>1513</v>
      </c>
      <c r="I205" s="355"/>
      <c r="J205" s="355"/>
      <c r="K205" s="280"/>
    </row>
    <row r="206" spans="2:11" s="1" customFormat="1" ht="15" customHeight="1">
      <c r="B206" s="257"/>
      <c r="C206" s="234"/>
      <c r="D206" s="234"/>
      <c r="E206" s="234"/>
      <c r="F206" s="255" t="s">
        <v>44</v>
      </c>
      <c r="G206" s="234"/>
      <c r="H206" s="355" t="s">
        <v>1514</v>
      </c>
      <c r="I206" s="355"/>
      <c r="J206" s="355"/>
      <c r="K206" s="280"/>
    </row>
    <row r="207" spans="2:11" s="1" customFormat="1" ht="15" customHeight="1">
      <c r="B207" s="257"/>
      <c r="C207" s="234"/>
      <c r="D207" s="234"/>
      <c r="E207" s="234"/>
      <c r="F207" s="255"/>
      <c r="G207" s="234"/>
      <c r="H207" s="234"/>
      <c r="I207" s="234"/>
      <c r="J207" s="234"/>
      <c r="K207" s="280"/>
    </row>
    <row r="208" spans="2:11" s="1" customFormat="1" ht="15" customHeight="1">
      <c r="B208" s="257"/>
      <c r="C208" s="234" t="s">
        <v>1455</v>
      </c>
      <c r="D208" s="234"/>
      <c r="E208" s="234"/>
      <c r="F208" s="255" t="s">
        <v>77</v>
      </c>
      <c r="G208" s="234"/>
      <c r="H208" s="355" t="s">
        <v>1515</v>
      </c>
      <c r="I208" s="355"/>
      <c r="J208" s="355"/>
      <c r="K208" s="280"/>
    </row>
    <row r="209" spans="2:11" s="1" customFormat="1" ht="15" customHeight="1">
      <c r="B209" s="257"/>
      <c r="C209" s="234"/>
      <c r="D209" s="234"/>
      <c r="E209" s="234"/>
      <c r="F209" s="255" t="s">
        <v>1353</v>
      </c>
      <c r="G209" s="234"/>
      <c r="H209" s="355" t="s">
        <v>1354</v>
      </c>
      <c r="I209" s="355"/>
      <c r="J209" s="355"/>
      <c r="K209" s="280"/>
    </row>
    <row r="210" spans="2:11" s="1" customFormat="1" ht="15" customHeight="1">
      <c r="B210" s="257"/>
      <c r="C210" s="234"/>
      <c r="D210" s="234"/>
      <c r="E210" s="234"/>
      <c r="F210" s="255" t="s">
        <v>1351</v>
      </c>
      <c r="G210" s="234"/>
      <c r="H210" s="355" t="s">
        <v>1516</v>
      </c>
      <c r="I210" s="355"/>
      <c r="J210" s="355"/>
      <c r="K210" s="280"/>
    </row>
    <row r="211" spans="2:11" s="1" customFormat="1" ht="15" customHeight="1">
      <c r="B211" s="298"/>
      <c r="C211" s="234"/>
      <c r="D211" s="234"/>
      <c r="E211" s="234"/>
      <c r="F211" s="255" t="s">
        <v>1355</v>
      </c>
      <c r="G211" s="293"/>
      <c r="H211" s="354" t="s">
        <v>1356</v>
      </c>
      <c r="I211" s="354"/>
      <c r="J211" s="354"/>
      <c r="K211" s="299"/>
    </row>
    <row r="212" spans="2:11" s="1" customFormat="1" ht="15" customHeight="1">
      <c r="B212" s="298"/>
      <c r="C212" s="234"/>
      <c r="D212" s="234"/>
      <c r="E212" s="234"/>
      <c r="F212" s="255" t="s">
        <v>1203</v>
      </c>
      <c r="G212" s="293"/>
      <c r="H212" s="354" t="s">
        <v>1517</v>
      </c>
      <c r="I212" s="354"/>
      <c r="J212" s="354"/>
      <c r="K212" s="299"/>
    </row>
    <row r="213" spans="2:11" s="1" customFormat="1" ht="15" customHeight="1">
      <c r="B213" s="298"/>
      <c r="C213" s="234"/>
      <c r="D213" s="234"/>
      <c r="E213" s="234"/>
      <c r="F213" s="255"/>
      <c r="G213" s="293"/>
      <c r="H213" s="284"/>
      <c r="I213" s="284"/>
      <c r="J213" s="284"/>
      <c r="K213" s="299"/>
    </row>
    <row r="214" spans="2:11" s="1" customFormat="1" ht="15" customHeight="1">
      <c r="B214" s="298"/>
      <c r="C214" s="234" t="s">
        <v>1479</v>
      </c>
      <c r="D214" s="234"/>
      <c r="E214" s="234"/>
      <c r="F214" s="255">
        <v>1</v>
      </c>
      <c r="G214" s="293"/>
      <c r="H214" s="354" t="s">
        <v>1518</v>
      </c>
      <c r="I214" s="354"/>
      <c r="J214" s="354"/>
      <c r="K214" s="299"/>
    </row>
    <row r="215" spans="2:11" s="1" customFormat="1" ht="15" customHeight="1">
      <c r="B215" s="298"/>
      <c r="C215" s="234"/>
      <c r="D215" s="234"/>
      <c r="E215" s="234"/>
      <c r="F215" s="255">
        <v>2</v>
      </c>
      <c r="G215" s="293"/>
      <c r="H215" s="354" t="s">
        <v>1519</v>
      </c>
      <c r="I215" s="354"/>
      <c r="J215" s="354"/>
      <c r="K215" s="299"/>
    </row>
    <row r="216" spans="2:11" s="1" customFormat="1" ht="15" customHeight="1">
      <c r="B216" s="298"/>
      <c r="C216" s="234"/>
      <c r="D216" s="234"/>
      <c r="E216" s="234"/>
      <c r="F216" s="255">
        <v>3</v>
      </c>
      <c r="G216" s="293"/>
      <c r="H216" s="354" t="s">
        <v>1520</v>
      </c>
      <c r="I216" s="354"/>
      <c r="J216" s="354"/>
      <c r="K216" s="299"/>
    </row>
    <row r="217" spans="2:11" s="1" customFormat="1" ht="15" customHeight="1">
      <c r="B217" s="298"/>
      <c r="C217" s="234"/>
      <c r="D217" s="234"/>
      <c r="E217" s="234"/>
      <c r="F217" s="255">
        <v>4</v>
      </c>
      <c r="G217" s="293"/>
      <c r="H217" s="354" t="s">
        <v>1521</v>
      </c>
      <c r="I217" s="354"/>
      <c r="J217" s="354"/>
      <c r="K217" s="299"/>
    </row>
    <row r="218" spans="2:11" s="1" customFormat="1" ht="12.75" customHeight="1">
      <c r="B218" s="300"/>
      <c r="C218" s="301"/>
      <c r="D218" s="301"/>
      <c r="E218" s="301"/>
      <c r="F218" s="301"/>
      <c r="G218" s="301"/>
      <c r="H218" s="301"/>
      <c r="I218" s="301"/>
      <c r="J218" s="301"/>
      <c r="K218" s="302"/>
    </row>
  </sheetData>
  <sheetProtection formatCells="0" formatColumns="0" formatRows="0" insertColumns="0" insertRows="0" insertHyperlinks="0" deleteColumns="0" deleteRows="0" sort="0" autoFilter="0" pivotTables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13</vt:i4>
      </vt:variant>
    </vt:vector>
  </HeadingPairs>
  <TitlesOfParts>
    <vt:vector size="20" baseType="lpstr">
      <vt:lpstr>Rekapitulace stavby</vt:lpstr>
      <vt:lpstr>000 - VRN, VON</vt:lpstr>
      <vt:lpstr>001 - Rekonstrukce vodovodu</vt:lpstr>
      <vt:lpstr>002-IO 01 - Měření a regu...</vt:lpstr>
      <vt:lpstr>002-IO 02 - Měření a regu...</vt:lpstr>
      <vt:lpstr>Seznam figur</vt:lpstr>
      <vt:lpstr>Pokyny pro vyplnění</vt:lpstr>
      <vt:lpstr>'000 - VRN, VON'!Názvy_tisku</vt:lpstr>
      <vt:lpstr>'001 - Rekonstrukce vodovodu'!Názvy_tisku</vt:lpstr>
      <vt:lpstr>'002-IO 01 - Měření a regu...'!Názvy_tisku</vt:lpstr>
      <vt:lpstr>'002-IO 02 - Měření a regu...'!Názvy_tisku</vt:lpstr>
      <vt:lpstr>'Rekapitulace stavby'!Názvy_tisku</vt:lpstr>
      <vt:lpstr>'Seznam figur'!Názvy_tisku</vt:lpstr>
      <vt:lpstr>'000 - VRN, VON'!Oblast_tisku</vt:lpstr>
      <vt:lpstr>'001 - Rekonstrukce vodovodu'!Oblast_tisku</vt:lpstr>
      <vt:lpstr>'002-IO 01 - Měření a regu...'!Oblast_tisku</vt:lpstr>
      <vt:lpstr>'002-IO 02 - Měření a regu...'!Oblast_tisku</vt:lpstr>
      <vt:lpstr>'Pokyny pro vyplnění'!Oblast_tisku</vt:lpstr>
      <vt:lpstr>'Rekapitulace stavby'!Oblast_tisku</vt:lpstr>
      <vt:lpstr>'Seznam figur'!Oblast_tisku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Marek</dc:creator>
  <cp:lastModifiedBy>Pavel Marek</cp:lastModifiedBy>
  <cp:lastPrinted>2022-07-28T07:53:12Z</cp:lastPrinted>
  <dcterms:created xsi:type="dcterms:W3CDTF">2022-07-28T07:44:26Z</dcterms:created>
  <dcterms:modified xsi:type="dcterms:W3CDTF">2022-07-28T08:47:30Z</dcterms:modified>
</cp:coreProperties>
</file>